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Sheet1!#REF!</definedName>
    <definedName name="B241N." localSheetId="1">Sheet1!#REF!</definedName>
    <definedName name="B243N." localSheetId="0">A750CR!$B$1:$B$514</definedName>
    <definedName name="B243N." localSheetId="1">Sheet1!#REF!</definedName>
    <definedName name="B245N." localSheetId="0">A750CR!$B$1:$B$514</definedName>
    <definedName name="B245N." localSheetId="1">Sheet1!#REF!</definedName>
    <definedName name="B247N." localSheetId="0">A750CR!$B$1:$B$514</definedName>
    <definedName name="B247N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43N1" type="6" refreshedVersion="6" background="1" saveData="1">
    <textPr codePage="850" sourceFile="H:\16_10_19 PhD current\1-Thesis\Chapter 6 - Quaternised Membranes\Data\XPS\VBC_BuIm\Sample set 2\B243N.">
      <textFields>
        <textField/>
      </textFields>
    </textPr>
  </connection>
  <connection id="26" name="B245N1" type="6" refreshedVersion="6" background="1" saveData="1">
    <textPr codePage="850" sourceFile="H:\16_10_19 PhD current\1-Thesis\Chapter 6 - Quaternised Membranes\Data\XPS\VBC_BuIm\Sample set 2\B245N.">
      <textFields>
        <textField/>
      </textFields>
    </textPr>
  </connection>
  <connection id="27" name="B247N" type="6" refreshedVersion="6" background="1" saveData="1">
    <textPr codePage="850" sourceFile="H:\16_10_19 PhD current\1-Thesis\Chapter 6 - Quaternised Membranes\Data\XPS\VBC_BuIm\Sample set 2\B247N.">
      <textFields>
        <textField/>
      </textFields>
    </textPr>
  </connection>
  <connection id="28" name="B247N1" type="6" refreshedVersion="6" background="1" saveData="1">
    <textPr codePage="850" sourceFile="H:\16_10_19 PhD current\1-Thesis\Chapter 6 - Quaternised Membranes\Data\XPS\VBC_BuIm\Sample set 2\B247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<sst xmlns="http://schemas.openxmlformats.org/spreadsheetml/2006/main" count="33" uniqueCount="28">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</sst>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-11.609792873253639</c:v>
                </c:pt>
                <c:pt idx="1">
                  <c:v>-16.604496558903463</c:v>
                </c:pt>
                <c:pt idx="2">
                  <c:v>9.4007997554466556</c:v>
                </c:pt>
                <c:pt idx="3">
                  <c:v>-20.593903930203169</c:v>
                </c:pt>
                <c:pt idx="4">
                  <c:v>-6.5886076158529931</c:v>
                </c:pt>
                <c:pt idx="5">
                  <c:v>-3.5833113015028175</c:v>
                </c:pt>
                <c:pt idx="6">
                  <c:v>15.421985012847301</c:v>
                </c:pt>
                <c:pt idx="7">
                  <c:v>-1.5727186728025231</c:v>
                </c:pt>
                <c:pt idx="8">
                  <c:v>-4.5674223584523475</c:v>
                </c:pt>
                <c:pt idx="9">
                  <c:v>-11.562126044102229</c:v>
                </c:pt>
                <c:pt idx="10">
                  <c:v>10.443170270247947</c:v>
                </c:pt>
                <c:pt idx="11">
                  <c:v>-12.551533415401877</c:v>
                </c:pt>
                <c:pt idx="12">
                  <c:v>-12.546237101051759</c:v>
                </c:pt>
                <c:pt idx="13">
                  <c:v>4.459059213298417</c:v>
                </c:pt>
                <c:pt idx="14">
                  <c:v>17.464355527648593</c:v>
                </c:pt>
                <c:pt idx="15">
                  <c:v>11.469651841998711</c:v>
                </c:pt>
                <c:pt idx="16">
                  <c:v>7.4749481563488871</c:v>
                </c:pt>
                <c:pt idx="17">
                  <c:v>-11.519755529300937</c:v>
                </c:pt>
                <c:pt idx="18">
                  <c:v>11.485540785049238</c:v>
                </c:pt>
                <c:pt idx="19">
                  <c:v>16.490837099399357</c:v>
                </c:pt>
                <c:pt idx="20">
                  <c:v>11.496133413749533</c:v>
                </c:pt>
                <c:pt idx="21">
                  <c:v>6.5014297280996516</c:v>
                </c:pt>
                <c:pt idx="22">
                  <c:v>21.506726042449827</c:v>
                </c:pt>
                <c:pt idx="23">
                  <c:v>7.5120223568000029</c:v>
                </c:pt>
                <c:pt idx="24">
                  <c:v>10.517318671150178</c:v>
                </c:pt>
                <c:pt idx="25">
                  <c:v>5.5226149855002973</c:v>
                </c:pt>
                <c:pt idx="26">
                  <c:v>11.527911299850473</c:v>
                </c:pt>
                <c:pt idx="27">
                  <c:v>-6.4667923857994083</c:v>
                </c:pt>
                <c:pt idx="28">
                  <c:v>20.538503928550767</c:v>
                </c:pt>
                <c:pt idx="29">
                  <c:v>7.543800242900943</c:v>
                </c:pt>
                <c:pt idx="30">
                  <c:v>31.549096557251119</c:v>
                </c:pt>
                <c:pt idx="31">
                  <c:v>-19.445607128398763</c:v>
                </c:pt>
                <c:pt idx="32">
                  <c:v>24.559689185951413</c:v>
                </c:pt>
                <c:pt idx="33">
                  <c:v>-1.4350144996984682</c:v>
                </c:pt>
                <c:pt idx="34">
                  <c:v>35.570281814651707</c:v>
                </c:pt>
                <c:pt idx="35">
                  <c:v>1.5755781290018831</c:v>
                </c:pt>
                <c:pt idx="36">
                  <c:v>6.5808744433520587</c:v>
                </c:pt>
                <c:pt idx="37">
                  <c:v>27.586170757702178</c:v>
                </c:pt>
                <c:pt idx="38">
                  <c:v>10.591467072052353</c:v>
                </c:pt>
                <c:pt idx="39">
                  <c:v>37.596763386402529</c:v>
                </c:pt>
                <c:pt idx="40">
                  <c:v>-9.3979402992473524</c:v>
                </c:pt>
                <c:pt idx="41">
                  <c:v>6.6073560151028232</c:v>
                </c:pt>
                <c:pt idx="42">
                  <c:v>33.612652329452999</c:v>
                </c:pt>
                <c:pt idx="43">
                  <c:v>-14.382051356196826</c:v>
                </c:pt>
                <c:pt idx="44">
                  <c:v>21.623244958153293</c:v>
                </c:pt>
                <c:pt idx="45">
                  <c:v>8.6285412725034689</c:v>
                </c:pt>
                <c:pt idx="46">
                  <c:v>-2.3661624131464123</c:v>
                </c:pt>
                <c:pt idx="47">
                  <c:v>6.6391339012037633</c:v>
                </c:pt>
                <c:pt idx="48">
                  <c:v>2.644430215553939</c:v>
                </c:pt>
                <c:pt idx="49">
                  <c:v>26.649726529904115</c:v>
                </c:pt>
                <c:pt idx="50">
                  <c:v>15.655022844254233</c:v>
                </c:pt>
                <c:pt idx="51">
                  <c:v>-5.339680841395591</c:v>
                </c:pt>
                <c:pt idx="52">
                  <c:v>1.6656154729545278</c:v>
                </c:pt>
                <c:pt idx="53">
                  <c:v>-7.3290882126952965</c:v>
                </c:pt>
                <c:pt idx="54">
                  <c:v>14.676208101654879</c:v>
                </c:pt>
                <c:pt idx="55">
                  <c:v>23.681504416005055</c:v>
                </c:pt>
                <c:pt idx="56">
                  <c:v>-4.3131992696448265</c:v>
                </c:pt>
                <c:pt idx="57">
                  <c:v>-0.30790295529465084</c:v>
                </c:pt>
                <c:pt idx="58">
                  <c:v>-1.302606640944532</c:v>
                </c:pt>
                <c:pt idx="59">
                  <c:v>-5.2973103265943564</c:v>
                </c:pt>
                <c:pt idx="60">
                  <c:v>1.7079859877558192</c:v>
                </c:pt>
                <c:pt idx="61">
                  <c:v>4.7132823021059949</c:v>
                </c:pt>
                <c:pt idx="62">
                  <c:v>7.7185786164561137</c:v>
                </c:pt>
                <c:pt idx="63">
                  <c:v>25.723874930806289</c:v>
                </c:pt>
                <c:pt idx="64">
                  <c:v>36.729171245156465</c:v>
                </c:pt>
                <c:pt idx="65">
                  <c:v>-3.2655324404934163</c:v>
                </c:pt>
                <c:pt idx="66">
                  <c:v>18.739763873856759</c:v>
                </c:pt>
                <c:pt idx="67">
                  <c:v>9.745060188206935</c:v>
                </c:pt>
                <c:pt idx="68">
                  <c:v>18.750356502557054</c:v>
                </c:pt>
                <c:pt idx="69">
                  <c:v>24.755652816907229</c:v>
                </c:pt>
                <c:pt idx="70">
                  <c:v>13.760949131257405</c:v>
                </c:pt>
                <c:pt idx="71">
                  <c:v>-19.233754554392476</c:v>
                </c:pt>
                <c:pt idx="72">
                  <c:v>9.7715417599576995</c:v>
                </c:pt>
                <c:pt idx="73">
                  <c:v>8.7768380743078751</c:v>
                </c:pt>
                <c:pt idx="74">
                  <c:v>-15.217865611341949</c:v>
                </c:pt>
                <c:pt idx="75">
                  <c:v>-18.21256929699183</c:v>
                </c:pt>
                <c:pt idx="76">
                  <c:v>1.7927270173583452</c:v>
                </c:pt>
                <c:pt idx="77">
                  <c:v>22.798023331708464</c:v>
                </c:pt>
                <c:pt idx="78">
                  <c:v>29.80331964605864</c:v>
                </c:pt>
                <c:pt idx="79">
                  <c:v>-4.1913840395911848</c:v>
                </c:pt>
                <c:pt idx="80">
                  <c:v>-5.1860877252410091</c:v>
                </c:pt>
                <c:pt idx="81">
                  <c:v>34.81920858910911</c:v>
                </c:pt>
                <c:pt idx="82">
                  <c:v>9.8245049034592853</c:v>
                </c:pt>
                <c:pt idx="83">
                  <c:v>-13.170198782190596</c:v>
                </c:pt>
                <c:pt idx="84">
                  <c:v>-9.1649024678404203</c:v>
                </c:pt>
                <c:pt idx="85">
                  <c:v>26.840393846509755</c:v>
                </c:pt>
                <c:pt idx="86">
                  <c:v>-18.154309839140069</c:v>
                </c:pt>
                <c:pt idx="87">
                  <c:v>-5.1490135247899502</c:v>
                </c:pt>
                <c:pt idx="88">
                  <c:v>30.856282789560225</c:v>
                </c:pt>
                <c:pt idx="89">
                  <c:v>11.861579103910401</c:v>
                </c:pt>
                <c:pt idx="90">
                  <c:v>-5.1331245817394802</c:v>
                </c:pt>
                <c:pt idx="91">
                  <c:v>-2.1278282673893045</c:v>
                </c:pt>
                <c:pt idx="92">
                  <c:v>-22.122531953039129</c:v>
                </c:pt>
                <c:pt idx="93">
                  <c:v>16.88276436131099</c:v>
                </c:pt>
                <c:pt idx="94">
                  <c:v>1.8880606756611655</c:v>
                </c:pt>
                <c:pt idx="95">
                  <c:v>-22.106643009988659</c:v>
                </c:pt>
                <c:pt idx="96">
                  <c:v>5.89865330436146</c:v>
                </c:pt>
                <c:pt idx="97">
                  <c:v>-25.096050381288364</c:v>
                </c:pt>
                <c:pt idx="98">
                  <c:v>-36.090754066938189</c:v>
                </c:pt>
                <c:pt idx="99">
                  <c:v>0.91454224741198686</c:v>
                </c:pt>
                <c:pt idx="100">
                  <c:v>29.919838561762106</c:v>
                </c:pt>
                <c:pt idx="101">
                  <c:v>-3.0748651238877187</c:v>
                </c:pt>
                <c:pt idx="102">
                  <c:v>27.9304311904624</c:v>
                </c:pt>
                <c:pt idx="103">
                  <c:v>-12.064272495187424</c:v>
                </c:pt>
                <c:pt idx="104">
                  <c:v>37.941023819162751</c:v>
                </c:pt>
                <c:pt idx="105">
                  <c:v>36.946320133512927</c:v>
                </c:pt>
                <c:pt idx="106">
                  <c:v>4.9516164478630458</c:v>
                </c:pt>
                <c:pt idx="107">
                  <c:v>36.956912762213221</c:v>
                </c:pt>
                <c:pt idx="108">
                  <c:v>-5.0377909234366598</c:v>
                </c:pt>
                <c:pt idx="109">
                  <c:v>28.967505390913516</c:v>
                </c:pt>
                <c:pt idx="110">
                  <c:v>18.972801705263691</c:v>
                </c:pt>
                <c:pt idx="111">
                  <c:v>39.978098019613867</c:v>
                </c:pt>
                <c:pt idx="112">
                  <c:v>3.9833943339639859</c:v>
                </c:pt>
                <c:pt idx="113">
                  <c:v>-12.011309351685838</c:v>
                </c:pt>
                <c:pt idx="114">
                  <c:v>5.9939869626642803</c:v>
                </c:pt>
                <c:pt idx="115">
                  <c:v>-30.000716722985544</c:v>
                </c:pt>
                <c:pt idx="116">
                  <c:v>-12.995420408635368</c:v>
                </c:pt>
                <c:pt idx="117">
                  <c:v>3.0098759057148072</c:v>
                </c:pt>
                <c:pt idx="118">
                  <c:v>27.015172220064926</c:v>
                </c:pt>
                <c:pt idx="119">
                  <c:v>4.0204685344151017</c:v>
                </c:pt>
                <c:pt idx="120">
                  <c:v>17.025764848765277</c:v>
                </c:pt>
                <c:pt idx="121">
                  <c:v>-31.968938836884604</c:v>
                </c:pt>
                <c:pt idx="122">
                  <c:v>-22.963642522534428</c:v>
                </c:pt>
                <c:pt idx="123">
                  <c:v>17.041653791815747</c:v>
                </c:pt>
                <c:pt idx="124">
                  <c:v>-8.953049893834077</c:v>
                </c:pt>
                <c:pt idx="125">
                  <c:v>-10.947753579483958</c:v>
                </c:pt>
                <c:pt idx="126">
                  <c:v>-3.9424572651337826</c:v>
                </c:pt>
                <c:pt idx="127">
                  <c:v>4.0628390492163362</c:v>
                </c:pt>
                <c:pt idx="128">
                  <c:v>6.0681353635665118</c:v>
                </c:pt>
                <c:pt idx="129">
                  <c:v>10.073431677916687</c:v>
                </c:pt>
                <c:pt idx="130">
                  <c:v>16.078727992266863</c:v>
                </c:pt>
                <c:pt idx="131">
                  <c:v>25.084024306616982</c:v>
                </c:pt>
                <c:pt idx="132">
                  <c:v>-12.910679379032842</c:v>
                </c:pt>
                <c:pt idx="133">
                  <c:v>-1.9053830646827237</c:v>
                </c:pt>
                <c:pt idx="134">
                  <c:v>56.099913249667452</c:v>
                </c:pt>
                <c:pt idx="135">
                  <c:v>25.105209564017628</c:v>
                </c:pt>
                <c:pt idx="136">
                  <c:v>-4.8894941216321968</c:v>
                </c:pt>
                <c:pt idx="137">
                  <c:v>-2.884197807282078</c:v>
                </c:pt>
                <c:pt idx="138">
                  <c:v>-2.8789014929319023</c:v>
                </c:pt>
                <c:pt idx="139">
                  <c:v>-3.8736051785817835</c:v>
                </c:pt>
                <c:pt idx="140">
                  <c:v>15.131691135768392</c:v>
                </c:pt>
                <c:pt idx="141">
                  <c:v>9.1369874501185677</c:v>
                </c:pt>
                <c:pt idx="142">
                  <c:v>9.1422837644687434</c:v>
                </c:pt>
                <c:pt idx="143">
                  <c:v>4.1475800788188621</c:v>
                </c:pt>
                <c:pt idx="144">
                  <c:v>25.152876393169038</c:v>
                </c:pt>
                <c:pt idx="145">
                  <c:v>13.158172707519213</c:v>
                </c:pt>
                <c:pt idx="146">
                  <c:v>16.163469021869332</c:v>
                </c:pt>
                <c:pt idx="147">
                  <c:v>1.1687653362195078</c:v>
                </c:pt>
                <c:pt idx="148">
                  <c:v>-6.8259383494303165</c:v>
                </c:pt>
                <c:pt idx="149">
                  <c:v>23.179357964919802</c:v>
                </c:pt>
                <c:pt idx="150">
                  <c:v>-2.8153457207300221</c:v>
                </c:pt>
                <c:pt idx="151">
                  <c:v>41.189950593620154</c:v>
                </c:pt>
                <c:pt idx="152">
                  <c:v>9.1952469079702723</c:v>
                </c:pt>
                <c:pt idx="153">
                  <c:v>14.200543222320448</c:v>
                </c:pt>
                <c:pt idx="154">
                  <c:v>-17.794160463329376</c:v>
                </c:pt>
                <c:pt idx="155">
                  <c:v>9.2111358510207992</c:v>
                </c:pt>
                <c:pt idx="156">
                  <c:v>-18.783567834629082</c:v>
                </c:pt>
                <c:pt idx="157">
                  <c:v>17.221728479721094</c:v>
                </c:pt>
                <c:pt idx="158">
                  <c:v>5.2270247940712125</c:v>
                </c:pt>
                <c:pt idx="159">
                  <c:v>2.2323211084213881</c:v>
                </c:pt>
                <c:pt idx="160">
                  <c:v>-4.7623825772284363</c:v>
                </c:pt>
                <c:pt idx="161">
                  <c:v>14.242913737121739</c:v>
                </c:pt>
                <c:pt idx="162">
                  <c:v>-20.751789948528142</c:v>
                </c:pt>
                <c:pt idx="163">
                  <c:v>0.25350636582203379</c:v>
                </c:pt>
                <c:pt idx="164">
                  <c:v>13.258802680172153</c:v>
                </c:pt>
                <c:pt idx="165">
                  <c:v>-10.735901005477672</c:v>
                </c:pt>
                <c:pt idx="166">
                  <c:v>4.2693953088725038</c:v>
                </c:pt>
                <c:pt idx="167">
                  <c:v>-31.725308376777321</c:v>
                </c:pt>
                <c:pt idx="168">
                  <c:v>-40.720012062427202</c:v>
                </c:pt>
                <c:pt idx="169">
                  <c:v>0.28528425192297391</c:v>
                </c:pt>
                <c:pt idx="170">
                  <c:v>-11.70941943372685</c:v>
                </c:pt>
                <c:pt idx="171">
                  <c:v>-19.704123119376732</c:v>
                </c:pt>
                <c:pt idx="172">
                  <c:v>-7.698826805026556</c:v>
                </c:pt>
                <c:pt idx="173">
                  <c:v>15.30646950932362</c:v>
                </c:pt>
                <c:pt idx="174">
                  <c:v>6.3117658236737384</c:v>
                </c:pt>
                <c:pt idx="175">
                  <c:v>-29.682937861976086</c:v>
                </c:pt>
                <c:pt idx="176">
                  <c:v>10.32235845237409</c:v>
                </c:pt>
                <c:pt idx="177">
                  <c:v>19.327654766724208</c:v>
                </c:pt>
                <c:pt idx="178">
                  <c:v>13.332951081074384</c:v>
                </c:pt>
                <c:pt idx="179">
                  <c:v>-13.66175260457544</c:v>
                </c:pt>
                <c:pt idx="180">
                  <c:v>-15.656456290225265</c:v>
                </c:pt>
                <c:pt idx="181">
                  <c:v>-0.65115997587514585</c:v>
                </c:pt>
                <c:pt idx="182">
                  <c:v>8.3541363384750298</c:v>
                </c:pt>
                <c:pt idx="183">
                  <c:v>2.3594326528251486</c:v>
                </c:pt>
                <c:pt idx="184">
                  <c:v>2.3647289671753242</c:v>
                </c:pt>
                <c:pt idx="185">
                  <c:v>-11.6299747184745</c:v>
                </c:pt>
                <c:pt idx="186">
                  <c:v>29.375321595875675</c:v>
                </c:pt>
                <c:pt idx="187">
                  <c:v>15.380617910225794</c:v>
                </c:pt>
                <c:pt idx="188">
                  <c:v>31.38591422457597</c:v>
                </c:pt>
                <c:pt idx="189">
                  <c:v>9.3912105389260887</c:v>
                </c:pt>
                <c:pt idx="190">
                  <c:v>-3.6034931467237357</c:v>
                </c:pt>
                <c:pt idx="191">
                  <c:v>2.40180316762644</c:v>
                </c:pt>
                <c:pt idx="192">
                  <c:v>-3.5929005180233844</c:v>
                </c:pt>
                <c:pt idx="193">
                  <c:v>23.412395796326734</c:v>
                </c:pt>
                <c:pt idx="194">
                  <c:v>8.41769211067691</c:v>
                </c:pt>
                <c:pt idx="195">
                  <c:v>16.422988425027029</c:v>
                </c:pt>
                <c:pt idx="196">
                  <c:v>8.4282847393772045</c:v>
                </c:pt>
                <c:pt idx="197">
                  <c:v>7.4335810537273801</c:v>
                </c:pt>
                <c:pt idx="198">
                  <c:v>-3.5611226319224443</c:v>
                </c:pt>
                <c:pt idx="199">
                  <c:v>-23.555826317572325</c:v>
                </c:pt>
                <c:pt idx="200">
                  <c:v>-2.5505300032221498</c:v>
                </c:pt>
                <c:pt idx="201">
                  <c:v>8.4547663111280258</c:v>
                </c:pt>
                <c:pt idx="202">
                  <c:v>-31.539937374521855</c:v>
                </c:pt>
                <c:pt idx="203">
                  <c:v>29.46535893982832</c:v>
                </c:pt>
                <c:pt idx="204">
                  <c:v>14.470655254178496</c:v>
                </c:pt>
                <c:pt idx="205">
                  <c:v>12.475951568528671</c:v>
                </c:pt>
                <c:pt idx="206">
                  <c:v>-0.51875211712120972</c:v>
                </c:pt>
                <c:pt idx="207">
                  <c:v>-26.513455802771034</c:v>
                </c:pt>
                <c:pt idx="208">
                  <c:v>-30.508159488420915</c:v>
                </c:pt>
                <c:pt idx="209">
                  <c:v>8.4971368259292603</c:v>
                </c:pt>
                <c:pt idx="210">
                  <c:v>-7.497566859720564</c:v>
                </c:pt>
                <c:pt idx="211">
                  <c:v>1.5077294546296116</c:v>
                </c:pt>
                <c:pt idx="212">
                  <c:v>-3.4869742310202696</c:v>
                </c:pt>
                <c:pt idx="213">
                  <c:v>20.518322083329906</c:v>
                </c:pt>
                <c:pt idx="214">
                  <c:v>14.523618397680025</c:v>
                </c:pt>
                <c:pt idx="215">
                  <c:v>31.5289147120302</c:v>
                </c:pt>
                <c:pt idx="216">
                  <c:v>14.534211026380376</c:v>
                </c:pt>
                <c:pt idx="217">
                  <c:v>62.539507340730552</c:v>
                </c:pt>
                <c:pt idx="218">
                  <c:v>46.544803655080671</c:v>
                </c:pt>
                <c:pt idx="219">
                  <c:v>25.550099969430846</c:v>
                </c:pt>
                <c:pt idx="220">
                  <c:v>57.555396283780965</c:v>
                </c:pt>
                <c:pt idx="221">
                  <c:v>68.560692598131141</c:v>
                </c:pt>
                <c:pt idx="222">
                  <c:v>65.565988912481316</c:v>
                </c:pt>
                <c:pt idx="223">
                  <c:v>30.571285226831492</c:v>
                </c:pt>
                <c:pt idx="224">
                  <c:v>49.576581541181611</c:v>
                </c:pt>
                <c:pt idx="225">
                  <c:v>56.581877855531786</c:v>
                </c:pt>
                <c:pt idx="226">
                  <c:v>42.587174169881962</c:v>
                </c:pt>
                <c:pt idx="227">
                  <c:v>78.592470484232081</c:v>
                </c:pt>
                <c:pt idx="228">
                  <c:v>74.597766798582256</c:v>
                </c:pt>
                <c:pt idx="229">
                  <c:v>63.603063112932432</c:v>
                </c:pt>
                <c:pt idx="230">
                  <c:v>86.608359427282551</c:v>
                </c:pt>
                <c:pt idx="231">
                  <c:v>141.61365574163273</c:v>
                </c:pt>
                <c:pt idx="232">
                  <c:v>114.6189520559829</c:v>
                </c:pt>
                <c:pt idx="233">
                  <c:v>134.62424837033302</c:v>
                </c:pt>
                <c:pt idx="234">
                  <c:v>92.629544684683196</c:v>
                </c:pt>
                <c:pt idx="235">
                  <c:v>129.63484099903337</c:v>
                </c:pt>
                <c:pt idx="236">
                  <c:v>159.64013731338355</c:v>
                </c:pt>
                <c:pt idx="237">
                  <c:v>141.64543362773367</c:v>
                </c:pt>
                <c:pt idx="238">
                  <c:v>112.65072994208384</c:v>
                </c:pt>
                <c:pt idx="239">
                  <c:v>143.65602625643396</c:v>
                </c:pt>
                <c:pt idx="240">
                  <c:v>125.66132257078414</c:v>
                </c:pt>
                <c:pt idx="241">
                  <c:v>140.66661888513431</c:v>
                </c:pt>
                <c:pt idx="242">
                  <c:v>104.67191519948449</c:v>
                </c:pt>
                <c:pt idx="243">
                  <c:v>139.67721151383461</c:v>
                </c:pt>
                <c:pt idx="244">
                  <c:v>121.68250782818478</c:v>
                </c:pt>
                <c:pt idx="245">
                  <c:v>114.6878041425349</c:v>
                </c:pt>
                <c:pt idx="246">
                  <c:v>84.693100456885077</c:v>
                </c:pt>
                <c:pt idx="247">
                  <c:v>75.698396771235252</c:v>
                </c:pt>
                <c:pt idx="248">
                  <c:v>80.703693085585428</c:v>
                </c:pt>
                <c:pt idx="249">
                  <c:v>109.70898939993555</c:v>
                </c:pt>
                <c:pt idx="250">
                  <c:v>112.71428571428572</c:v>
                </c:pt>
                <c:pt idx="251">
                  <c:v>128.7195820286359</c:v>
                </c:pt>
                <c:pt idx="252">
                  <c:v>121.72487834298602</c:v>
                </c:pt>
                <c:pt idx="253">
                  <c:v>86.730174657336192</c:v>
                </c:pt>
                <c:pt idx="254">
                  <c:v>91.735470971686368</c:v>
                </c:pt>
                <c:pt idx="255">
                  <c:v>91.740767286036487</c:v>
                </c:pt>
                <c:pt idx="256">
                  <c:v>99.746063600386663</c:v>
                </c:pt>
                <c:pt idx="257">
                  <c:v>85.751359914736838</c:v>
                </c:pt>
                <c:pt idx="258">
                  <c:v>111.75665622908696</c:v>
                </c:pt>
                <c:pt idx="259">
                  <c:v>77.761952543437133</c:v>
                </c:pt>
                <c:pt idx="260">
                  <c:v>94.767248857787308</c:v>
                </c:pt>
                <c:pt idx="261">
                  <c:v>96.772545172137484</c:v>
                </c:pt>
                <c:pt idx="262">
                  <c:v>75.777841486487603</c:v>
                </c:pt>
                <c:pt idx="263">
                  <c:v>67.783137800837778</c:v>
                </c:pt>
                <c:pt idx="264">
                  <c:v>77.788434115187897</c:v>
                </c:pt>
                <c:pt idx="265">
                  <c:v>37.793730429538073</c:v>
                </c:pt>
                <c:pt idx="266">
                  <c:v>83.799026743888248</c:v>
                </c:pt>
                <c:pt idx="267">
                  <c:v>117.80432305823842</c:v>
                </c:pt>
                <c:pt idx="268">
                  <c:v>89.809619372588543</c:v>
                </c:pt>
                <c:pt idx="269">
                  <c:v>54.814915686938718</c:v>
                </c:pt>
                <c:pt idx="270">
                  <c:v>87.820212001288837</c:v>
                </c:pt>
                <c:pt idx="271">
                  <c:v>86.825508315639013</c:v>
                </c:pt>
                <c:pt idx="272">
                  <c:v>103.83080462998919</c:v>
                </c:pt>
                <c:pt idx="273">
                  <c:v>125.83610094433936</c:v>
                </c:pt>
                <c:pt idx="274">
                  <c:v>82.841397258689483</c:v>
                </c:pt>
                <c:pt idx="275">
                  <c:v>85.846693573039659</c:v>
                </c:pt>
                <c:pt idx="276">
                  <c:v>113.85198988738978</c:v>
                </c:pt>
                <c:pt idx="277">
                  <c:v>95.857286201739953</c:v>
                </c:pt>
                <c:pt idx="278">
                  <c:v>87.862582516090129</c:v>
                </c:pt>
                <c:pt idx="279">
                  <c:v>116.8678788304403</c:v>
                </c:pt>
                <c:pt idx="280">
                  <c:v>85.873175144790423</c:v>
                </c:pt>
                <c:pt idx="281">
                  <c:v>105.8784714591406</c:v>
                </c:pt>
                <c:pt idx="282">
                  <c:v>98.883767773490774</c:v>
                </c:pt>
                <c:pt idx="283">
                  <c:v>99.889064087840893</c:v>
                </c:pt>
                <c:pt idx="284">
                  <c:v>47.894360402191069</c:v>
                </c:pt>
                <c:pt idx="285">
                  <c:v>73.899656716541244</c:v>
                </c:pt>
                <c:pt idx="286">
                  <c:v>87.90495303089142</c:v>
                </c:pt>
                <c:pt idx="287">
                  <c:v>87.910249345241539</c:v>
                </c:pt>
                <c:pt idx="288">
                  <c:v>65.915545659591714</c:v>
                </c:pt>
                <c:pt idx="289">
                  <c:v>58.920841973941833</c:v>
                </c:pt>
                <c:pt idx="290">
                  <c:v>82.926138288292009</c:v>
                </c:pt>
                <c:pt idx="291">
                  <c:v>62.931434602642184</c:v>
                </c:pt>
                <c:pt idx="292">
                  <c:v>92.93673091699236</c:v>
                </c:pt>
                <c:pt idx="293">
                  <c:v>40.942027231342479</c:v>
                </c:pt>
                <c:pt idx="294">
                  <c:v>26.947323545692655</c:v>
                </c:pt>
                <c:pt idx="295">
                  <c:v>44.952619860042773</c:v>
                </c:pt>
                <c:pt idx="296">
                  <c:v>62.957916174392949</c:v>
                </c:pt>
                <c:pt idx="297">
                  <c:v>54.963212488743125</c:v>
                </c:pt>
                <c:pt idx="298">
                  <c:v>8.9685088030933002</c:v>
                </c:pt>
                <c:pt idx="299">
                  <c:v>24.973805117443419</c:v>
                </c:pt>
                <c:pt idx="300">
                  <c:v>42.979101431793595</c:v>
                </c:pt>
                <c:pt idx="301">
                  <c:v>46.984397746143713</c:v>
                </c:pt>
                <c:pt idx="302">
                  <c:v>28.989694060493889</c:v>
                </c:pt>
                <c:pt idx="303">
                  <c:v>25.994990374844065</c:v>
                </c:pt>
                <c:pt idx="304">
                  <c:v>34.00028668919424</c:v>
                </c:pt>
                <c:pt idx="305">
                  <c:v>35.005583003544359</c:v>
                </c:pt>
                <c:pt idx="306">
                  <c:v>28.010879317894535</c:v>
                </c:pt>
                <c:pt idx="307">
                  <c:v>38.01617563224471</c:v>
                </c:pt>
                <c:pt idx="308">
                  <c:v>33.021471946594829</c:v>
                </c:pt>
                <c:pt idx="309">
                  <c:v>9.0267682609450048</c:v>
                </c:pt>
                <c:pt idx="310">
                  <c:v>19.03206457529518</c:v>
                </c:pt>
                <c:pt idx="311">
                  <c:v>17.037360889645356</c:v>
                </c:pt>
                <c:pt idx="312">
                  <c:v>4.0426572039954749</c:v>
                </c:pt>
                <c:pt idx="313">
                  <c:v>7.0479535183456505</c:v>
                </c:pt>
                <c:pt idx="314">
                  <c:v>24.053249832695769</c:v>
                </c:pt>
                <c:pt idx="315">
                  <c:v>13.058546147045945</c:v>
                </c:pt>
                <c:pt idx="316">
                  <c:v>6.3842461396120598E-2</c:v>
                </c:pt>
                <c:pt idx="317">
                  <c:v>21.069138775746296</c:v>
                </c:pt>
                <c:pt idx="318">
                  <c:v>9.074435090096415</c:v>
                </c:pt>
                <c:pt idx="319">
                  <c:v>-3.9202685955534093</c:v>
                </c:pt>
                <c:pt idx="320">
                  <c:v>14.085027718796709</c:v>
                </c:pt>
                <c:pt idx="321">
                  <c:v>9.0903240331468851</c:v>
                </c:pt>
                <c:pt idx="322">
                  <c:v>4.0956203474970607</c:v>
                </c:pt>
                <c:pt idx="323">
                  <c:v>20.100916661847236</c:v>
                </c:pt>
                <c:pt idx="324">
                  <c:v>8.1062129761973551</c:v>
                </c:pt>
                <c:pt idx="325">
                  <c:v>13.111509290547531</c:v>
                </c:pt>
                <c:pt idx="326">
                  <c:v>17.11680560489765</c:v>
                </c:pt>
                <c:pt idx="327">
                  <c:v>25.122101919247825</c:v>
                </c:pt>
                <c:pt idx="328">
                  <c:v>15.127398233598001</c:v>
                </c:pt>
                <c:pt idx="329">
                  <c:v>26.132694547948176</c:v>
                </c:pt>
                <c:pt idx="330">
                  <c:v>14.137990862298295</c:v>
                </c:pt>
                <c:pt idx="331">
                  <c:v>-17.856712823351529</c:v>
                </c:pt>
                <c:pt idx="332">
                  <c:v>19.148583490998647</c:v>
                </c:pt>
                <c:pt idx="333">
                  <c:v>18.153879805348765</c:v>
                </c:pt>
                <c:pt idx="334">
                  <c:v>9.159176119698941</c:v>
                </c:pt>
                <c:pt idx="335">
                  <c:v>-19.835527565950883</c:v>
                </c:pt>
                <c:pt idx="336">
                  <c:v>6.1697687483992354</c:v>
                </c:pt>
                <c:pt idx="337">
                  <c:v>1.175065062749411</c:v>
                </c:pt>
                <c:pt idx="338">
                  <c:v>3.1803613770995867</c:v>
                </c:pt>
                <c:pt idx="339">
                  <c:v>-11.814342308550295</c:v>
                </c:pt>
                <c:pt idx="340">
                  <c:v>-1.8090459942001189</c:v>
                </c:pt>
                <c:pt idx="341">
                  <c:v>-22.803749679849943</c:v>
                </c:pt>
                <c:pt idx="342">
                  <c:v>14.201546634500232</c:v>
                </c:pt>
                <c:pt idx="343">
                  <c:v>-47.793157051149649</c:v>
                </c:pt>
                <c:pt idx="344">
                  <c:v>0.21213926320052678</c:v>
                </c:pt>
                <c:pt idx="345">
                  <c:v>-28.782564422449354</c:v>
                </c:pt>
                <c:pt idx="346">
                  <c:v>19.222731891900821</c:v>
                </c:pt>
                <c:pt idx="347">
                  <c:v>-8.7719717937490032</c:v>
                </c:pt>
                <c:pt idx="348">
                  <c:v>6.2333245206011725</c:v>
                </c:pt>
                <c:pt idx="349">
                  <c:v>-17.761379165048709</c:v>
                </c:pt>
                <c:pt idx="350">
                  <c:v>-14.756082850698533</c:v>
                </c:pt>
                <c:pt idx="351">
                  <c:v>16.249213463651586</c:v>
                </c:pt>
                <c:pt idx="352">
                  <c:v>-21.745490221998239</c:v>
                </c:pt>
                <c:pt idx="353">
                  <c:v>14.259806092351937</c:v>
                </c:pt>
                <c:pt idx="354">
                  <c:v>11.265102406702113</c:v>
                </c:pt>
                <c:pt idx="355">
                  <c:v>8.2703987210522314</c:v>
                </c:pt>
                <c:pt idx="356">
                  <c:v>2.275695035402407</c:v>
                </c:pt>
                <c:pt idx="357">
                  <c:v>15.280991349752526</c:v>
                </c:pt>
                <c:pt idx="358">
                  <c:v>1.2862876641027015</c:v>
                </c:pt>
                <c:pt idx="359">
                  <c:v>-16.708416021547123</c:v>
                </c:pt>
                <c:pt idx="360">
                  <c:v>5.2968802928030527</c:v>
                </c:pt>
                <c:pt idx="361">
                  <c:v>-8.6978233928468285</c:v>
                </c:pt>
                <c:pt idx="362">
                  <c:v>-11.692527078496653</c:v>
                </c:pt>
                <c:pt idx="363">
                  <c:v>10.312769235853523</c:v>
                </c:pt>
                <c:pt idx="364">
                  <c:v>10.318065550203642</c:v>
                </c:pt>
                <c:pt idx="365">
                  <c:v>28.323361864553817</c:v>
                </c:pt>
                <c:pt idx="366">
                  <c:v>-11.671341821096007</c:v>
                </c:pt>
                <c:pt idx="367">
                  <c:v>-2.6660455067458315</c:v>
                </c:pt>
                <c:pt idx="368">
                  <c:v>-15.660749192395713</c:v>
                </c:pt>
                <c:pt idx="369">
                  <c:v>21.344547121954463</c:v>
                </c:pt>
                <c:pt idx="370">
                  <c:v>1.3498434363045817</c:v>
                </c:pt>
                <c:pt idx="371">
                  <c:v>3.3551397506547573</c:v>
                </c:pt>
                <c:pt idx="372">
                  <c:v>16.360436065004933</c:v>
                </c:pt>
                <c:pt idx="373">
                  <c:v>-11.634267620644891</c:v>
                </c:pt>
                <c:pt idx="374">
                  <c:v>8.3710286937052274</c:v>
                </c:pt>
                <c:pt idx="375">
                  <c:v>-16.623674991944597</c:v>
                </c:pt>
                <c:pt idx="376">
                  <c:v>-17.618378677594478</c:v>
                </c:pt>
                <c:pt idx="377">
                  <c:v>-3.6130823632443025</c:v>
                </c:pt>
                <c:pt idx="378">
                  <c:v>-8.6077860488941269</c:v>
                </c:pt>
                <c:pt idx="379">
                  <c:v>-8.6024897345439513</c:v>
                </c:pt>
                <c:pt idx="380">
                  <c:v>8.4028065798061675</c:v>
                </c:pt>
                <c:pt idx="381">
                  <c:v>0.40810289415634315</c:v>
                </c:pt>
                <c:pt idx="382">
                  <c:v>7.4133992085064619</c:v>
                </c:pt>
                <c:pt idx="383">
                  <c:v>-4.5813044771433624</c:v>
                </c:pt>
                <c:pt idx="384">
                  <c:v>-9.5760081627931868</c:v>
                </c:pt>
                <c:pt idx="385">
                  <c:v>37.429288151556989</c:v>
                </c:pt>
                <c:pt idx="386">
                  <c:v>18.434584465907108</c:v>
                </c:pt>
                <c:pt idx="387">
                  <c:v>-3.5601192197427167</c:v>
                </c:pt>
                <c:pt idx="388">
                  <c:v>7.4451770946074589</c:v>
                </c:pt>
                <c:pt idx="389">
                  <c:v>-5.5495265910424223</c:v>
                </c:pt>
                <c:pt idx="390">
                  <c:v>-9.5442302766922467</c:v>
                </c:pt>
                <c:pt idx="391">
                  <c:v>13.461066037657929</c:v>
                </c:pt>
                <c:pt idx="392">
                  <c:v>17.466362352008105</c:v>
                </c:pt>
                <c:pt idx="393">
                  <c:v>-17.528341333641777</c:v>
                </c:pt>
                <c:pt idx="394">
                  <c:v>-20.523045019291601</c:v>
                </c:pt>
                <c:pt idx="395">
                  <c:v>8.4822512950585178</c:v>
                </c:pt>
                <c:pt idx="396">
                  <c:v>-7.5124523905913065</c:v>
                </c:pt>
                <c:pt idx="397">
                  <c:v>2.4928439237588691</c:v>
                </c:pt>
                <c:pt idx="398">
                  <c:v>-10.501859761890955</c:v>
                </c:pt>
                <c:pt idx="399">
                  <c:v>31.503436552459164</c:v>
                </c:pt>
                <c:pt idx="400">
                  <c:v>-20.491267133190661</c:v>
                </c:pt>
                <c:pt idx="401">
                  <c:v>34.514029181159458</c:v>
                </c:pt>
                <c:pt idx="402">
                  <c:v>-0.48067450449036642</c:v>
                </c:pt>
                <c:pt idx="403">
                  <c:v>9.5246218098598092</c:v>
                </c:pt>
                <c:pt idx="404">
                  <c:v>8.5299181242099849</c:v>
                </c:pt>
                <c:pt idx="405">
                  <c:v>13.535214438560104</c:v>
                </c:pt>
                <c:pt idx="406">
                  <c:v>19.540510752910279</c:v>
                </c:pt>
                <c:pt idx="407">
                  <c:v>-5.4541929327396019</c:v>
                </c:pt>
                <c:pt idx="408">
                  <c:v>14.551103381610574</c:v>
                </c:pt>
                <c:pt idx="409">
                  <c:v>6.5563996959607493</c:v>
                </c:pt>
                <c:pt idx="410">
                  <c:v>18.561696010310925</c:v>
                </c:pt>
                <c:pt idx="411">
                  <c:v>-0.43300767533895623</c:v>
                </c:pt>
                <c:pt idx="412">
                  <c:v>28.572288639011219</c:v>
                </c:pt>
                <c:pt idx="413">
                  <c:v>26.577584953361395</c:v>
                </c:pt>
                <c:pt idx="414">
                  <c:v>2.5828812677115138</c:v>
                </c:pt>
                <c:pt idx="415">
                  <c:v>47.588177582061689</c:v>
                </c:pt>
                <c:pt idx="416">
                  <c:v>47.593473896411865</c:v>
                </c:pt>
                <c:pt idx="417">
                  <c:v>-14.401229789238016</c:v>
                </c:pt>
                <c:pt idx="418">
                  <c:v>18.60406652511216</c:v>
                </c:pt>
                <c:pt idx="419">
                  <c:v>25.609362839462335</c:v>
                </c:pt>
                <c:pt idx="420">
                  <c:v>-3.385340846187546</c:v>
                </c:pt>
                <c:pt idx="421">
                  <c:v>31.61995546816263</c:v>
                </c:pt>
                <c:pt idx="422">
                  <c:v>-10.374748217487195</c:v>
                </c:pt>
                <c:pt idx="423">
                  <c:v>14.630548096862981</c:v>
                </c:pt>
                <c:pt idx="424">
                  <c:v>9.6358444112130996</c:v>
                </c:pt>
                <c:pt idx="425">
                  <c:v>32.641140725563275</c:v>
                </c:pt>
                <c:pt idx="426">
                  <c:v>14.646437039913394</c:v>
                </c:pt>
                <c:pt idx="427">
                  <c:v>-22.34826664573643</c:v>
                </c:pt>
                <c:pt idx="428">
                  <c:v>13.657029668613745</c:v>
                </c:pt>
                <c:pt idx="429">
                  <c:v>-10.337674017036079</c:v>
                </c:pt>
                <c:pt idx="430">
                  <c:v>18.66762229731404</c:v>
                </c:pt>
                <c:pt idx="431">
                  <c:v>10.672918611664215</c:v>
                </c:pt>
                <c:pt idx="432">
                  <c:v>12.678214926014334</c:v>
                </c:pt>
                <c:pt idx="433">
                  <c:v>-0.31648875963549017</c:v>
                </c:pt>
                <c:pt idx="434">
                  <c:v>-13.311192445285315</c:v>
                </c:pt>
                <c:pt idx="435">
                  <c:v>-15.305896130935139</c:v>
                </c:pt>
                <c:pt idx="436">
                  <c:v>-5.3005998165850201</c:v>
                </c:pt>
                <c:pt idx="437">
                  <c:v>6.7046964977651555</c:v>
                </c:pt>
                <c:pt idx="438">
                  <c:v>6.7099928121152743</c:v>
                </c:pt>
                <c:pt idx="439">
                  <c:v>17.71528912646545</c:v>
                </c:pt>
                <c:pt idx="440">
                  <c:v>33.720585440815626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4.0474211506310394E-84</c:v>
                </c:pt>
                <c:pt idx="1">
                  <c:v>1.6460035267871555E-83</c:v>
                </c:pt>
                <c:pt idx="2">
                  <c:v>6.6604125841162187E-83</c:v>
                </c:pt>
                <c:pt idx="3">
                  <c:v>2.6815722992191198E-82</c:v>
                </c:pt>
                <c:pt idx="4">
                  <c:v>1.0742265832538014E-81</c:v>
                </c:pt>
                <c:pt idx="5">
                  <c:v>4.2817399480280546E-81</c:v>
                </c:pt>
                <c:pt idx="6">
                  <c:v>1.6980977439294556E-80</c:v>
                </c:pt>
                <c:pt idx="7">
                  <c:v>6.7007449826773685E-80</c:v>
                </c:pt>
                <c:pt idx="8">
                  <c:v>2.6308827986051837E-79</c:v>
                </c:pt>
                <c:pt idx="9">
                  <c:v>1.0277746928222296E-78</c:v>
                </c:pt>
                <c:pt idx="10">
                  <c:v>3.9949591674912736E-78</c:v>
                </c:pt>
                <c:pt idx="11">
                  <c:v>1.5450579623340951E-77</c:v>
                </c:pt>
                <c:pt idx="12">
                  <c:v>5.9455935238630546E-77</c:v>
                </c:pt>
                <c:pt idx="13">
                  <c:v>2.2764790613433295E-76</c:v>
                </c:pt>
                <c:pt idx="14">
                  <c:v>8.6726158912238711E-76</c:v>
                </c:pt>
                <c:pt idx="15">
                  <c:v>3.2874152886959579E-75</c:v>
                </c:pt>
                <c:pt idx="16">
                  <c:v>1.2398725237453165E-74</c:v>
                </c:pt>
                <c:pt idx="17">
                  <c:v>4.6528334593273995E-74</c:v>
                </c:pt>
                <c:pt idx="18">
                  <c:v>1.7373046684986658E-73</c:v>
                </c:pt>
                <c:pt idx="19">
                  <c:v>6.4543494051450324E-73</c:v>
                </c:pt>
                <c:pt idx="20">
                  <c:v>2.3858710326856997E-72</c:v>
                </c:pt>
                <c:pt idx="21">
                  <c:v>8.7752492975169716E-72</c:v>
                </c:pt>
                <c:pt idx="22">
                  <c:v>3.2113672117012309E-71</c:v>
                </c:pt>
                <c:pt idx="23">
                  <c:v>1.1693337405562433E-70</c:v>
                </c:pt>
                <c:pt idx="24">
                  <c:v>4.2364784371529889E-70</c:v>
                </c:pt>
                <c:pt idx="25">
                  <c:v>1.5271775320080789E-69</c:v>
                </c:pt>
                <c:pt idx="26">
                  <c:v>5.4776219924394782E-69</c:v>
                </c:pt>
                <c:pt idx="27">
                  <c:v>1.9548462150253858E-68</c:v>
                </c:pt>
                <c:pt idx="28">
                  <c:v>6.9414650871581305E-68</c:v>
                </c:pt>
                <c:pt idx="29">
                  <c:v>2.4524925473219495E-67</c:v>
                </c:pt>
                <c:pt idx="30">
                  <c:v>8.6214885482403673E-67</c:v>
                </c:pt>
                <c:pt idx="31">
                  <c:v>3.0156075485267948E-66</c:v>
                </c:pt>
                <c:pt idx="32">
                  <c:v>1.0495071328043072E-65</c:v>
                </c:pt>
                <c:pt idx="33">
                  <c:v>3.6342430957662625E-65</c:v>
                </c:pt>
                <c:pt idx="34">
                  <c:v>1.2521621164390115E-64</c:v>
                </c:pt>
                <c:pt idx="35">
                  <c:v>4.2926467715931988E-64</c:v>
                </c:pt>
                <c:pt idx="36">
                  <c:v>1.4642247815662745E-63</c:v>
                </c:pt>
                <c:pt idx="37">
                  <c:v>4.969450388431677E-63</c:v>
                </c:pt>
                <c:pt idx="38">
                  <c:v>1.6781352975771636E-62</c:v>
                </c:pt>
                <c:pt idx="39">
                  <c:v>5.6385000960969364E-62</c:v>
                </c:pt>
                <c:pt idx="40">
                  <c:v>1.8850297932468466E-61</c:v>
                </c:pt>
                <c:pt idx="41">
                  <c:v>6.2703365564988377E-61</c:v>
                </c:pt>
                <c:pt idx="42">
                  <c:v>2.0753028950389014E-60</c:v>
                </c:pt>
                <c:pt idx="43">
                  <c:v>6.8342386249114226E-60</c:v>
                </c:pt>
                <c:pt idx="44">
                  <c:v>2.2393232642536791E-59</c:v>
                </c:pt>
                <c:pt idx="45">
                  <c:v>7.3006487165715032E-59</c:v>
                </c:pt>
                <c:pt idx="46">
                  <c:v>2.3682313121113865E-58</c:v>
                </c:pt>
                <c:pt idx="47">
                  <c:v>7.6437203981516975E-58</c:v>
                </c:pt>
                <c:pt idx="48">
                  <c:v>2.4547285444014187E-57</c:v>
                </c:pt>
                <c:pt idx="49">
                  <c:v>7.8436852804807311E-57</c:v>
                </c:pt>
                <c:pt idx="50">
                  <c:v>2.4937611420098695E-56</c:v>
                </c:pt>
                <c:pt idx="51">
                  <c:v>7.8887383870391544E-56</c:v>
                </c:pt>
                <c:pt idx="52">
                  <c:v>2.4830088129312451E-55</c:v>
                </c:pt>
                <c:pt idx="53">
                  <c:v>7.7761919953943979E-55</c:v>
                </c:pt>
                <c:pt idx="54">
                  <c:v>2.4231131552301465E-54</c:v>
                </c:pt>
                <c:pt idx="55">
                  <c:v>7.5127411004895872E-54</c:v>
                </c:pt>
                <c:pt idx="56">
                  <c:v>2.3176142725095877E-53</c:v>
                </c:pt>
                <c:pt idx="57">
                  <c:v>7.1138040348282314E-53</c:v>
                </c:pt>
                <c:pt idx="58">
                  <c:v>2.1726043506018865E-52</c:v>
                </c:pt>
                <c:pt idx="59">
                  <c:v>6.6020285644421009E-52</c:v>
                </c:pt>
                <c:pt idx="60">
                  <c:v>1.996145343075912E-51</c:v>
                </c:pt>
                <c:pt idx="61">
                  <c:v>6.0051647615692723E-51</c:v>
                </c:pt>
                <c:pt idx="62">
                  <c:v>1.7975281560472966E-50</c:v>
                </c:pt>
                <c:pt idx="63">
                  <c:v>5.3535822925358065E-50</c:v>
                </c:pt>
                <c:pt idx="64">
                  <c:v>1.5864678319960371E-49</c:v>
                </c:pt>
                <c:pt idx="65">
                  <c:v>4.6777398491942594E-49</c:v>
                </c:pt>
                <c:pt idx="66">
                  <c:v>1.3723309757606101E-48</c:v>
                </c:pt>
                <c:pt idx="67">
                  <c:v>4.005896037033943E-48</c:v>
                </c:pt>
                <c:pt idx="68">
                  <c:v>1.1634788384982E-47</c:v>
                </c:pt>
                <c:pt idx="69">
                  <c:v>3.3622910922211718E-47</c:v>
                </c:pt>
                <c:pt idx="70">
                  <c:v>9.6678552202279326E-47</c:v>
                </c:pt>
                <c:pt idx="71">
                  <c:v>2.7659413874780601E-46</c:v>
                </c:pt>
                <c:pt idx="72">
                  <c:v>7.8736084594597565E-46</c:v>
                </c:pt>
                <c:pt idx="73">
                  <c:v>2.2300913978407331E-45</c:v>
                </c:pt>
                <c:pt idx="74">
                  <c:v>6.2847718626028604E-45</c:v>
                </c:pt>
                <c:pt idx="75">
                  <c:v>1.7622778354207495E-44</c:v>
                </c:pt>
                <c:pt idx="76">
                  <c:v>4.9167400478039942E-44</c:v>
                </c:pt>
                <c:pt idx="77">
                  <c:v>1.3648914788910883E-43</c:v>
                </c:pt>
                <c:pt idx="78">
                  <c:v>3.7699622738348534E-43</c:v>
                </c:pt>
                <c:pt idx="79">
                  <c:v>1.0360814370160139E-42</c:v>
                </c:pt>
                <c:pt idx="80">
                  <c:v>2.8331449067899852E-42</c:v>
                </c:pt>
                <c:pt idx="81">
                  <c:v>7.7083546886748681E-42</c:v>
                </c:pt>
                <c:pt idx="82">
                  <c:v>2.0867604571868455E-41</c:v>
                </c:pt>
                <c:pt idx="83">
                  <c:v>5.6208437639667508E-41</c:v>
                </c:pt>
                <c:pt idx="84">
                  <c:v>1.5064281964843763E-40</c:v>
                </c:pt>
                <c:pt idx="85">
                  <c:v>4.0171066760482282E-40</c:v>
                </c:pt>
                <c:pt idx="86">
                  <c:v>1.0658505172244612E-39</c:v>
                </c:pt>
                <c:pt idx="87">
                  <c:v>2.8138260277331032E-39</c:v>
                </c:pt>
                <c:pt idx="88">
                  <c:v>7.3912210586561903E-39</c:v>
                </c:pt>
                <c:pt idx="89">
                  <c:v>1.9317599023037581E-38</c:v>
                </c:pt>
                <c:pt idx="90">
                  <c:v>5.0235196978868899E-38</c:v>
                </c:pt>
                <c:pt idx="91">
                  <c:v>1.2998136057861445E-37</c:v>
                </c:pt>
                <c:pt idx="92">
                  <c:v>3.3463553313047934E-37</c:v>
                </c:pt>
                <c:pt idx="93">
                  <c:v>8.5719777874596798E-37</c:v>
                </c:pt>
                <c:pt idx="94">
                  <c:v>2.1847815832717586E-36</c:v>
                </c:pt>
                <c:pt idx="95">
                  <c:v>5.5405518338321733E-36</c:v>
                </c:pt>
                <c:pt idx="96">
                  <c:v>1.3980284997976192E-35</c:v>
                </c:pt>
                <c:pt idx="97">
                  <c:v>3.5099185161794987E-35</c:v>
                </c:pt>
                <c:pt idx="98">
                  <c:v>8.767909337176602E-35</c:v>
                </c:pt>
                <c:pt idx="99">
                  <c:v>2.1792802010434644E-34</c:v>
                </c:pt>
                <c:pt idx="100">
                  <c:v>5.3894953657455219E-34</c:v>
                </c:pt>
                <c:pt idx="101">
                  <c:v>1.3261759234819552E-33</c:v>
                </c:pt>
                <c:pt idx="102">
                  <c:v>3.2469244394242627E-33</c:v>
                </c:pt>
                <c:pt idx="103">
                  <c:v>7.9097222188402406E-33</c:v>
                </c:pt>
                <c:pt idx="104">
                  <c:v>1.9172038313792942E-32</c:v>
                </c:pt>
                <c:pt idx="105">
                  <c:v>4.6237394284145596E-32</c:v>
                </c:pt>
                <c:pt idx="106">
                  <c:v>1.109523285626026E-31</c:v>
                </c:pt>
                <c:pt idx="107">
                  <c:v>2.649094785652909E-31</c:v>
                </c:pt>
                <c:pt idx="108">
                  <c:v>6.2932731361600805E-31</c:v>
                </c:pt>
                <c:pt idx="109">
                  <c:v>1.4875571889119056E-30</c:v>
                </c:pt>
                <c:pt idx="110">
                  <c:v>3.4985555001587203E-30</c:v>
                </c:pt>
                <c:pt idx="111">
                  <c:v>8.1869449712942855E-30</c:v>
                </c:pt>
                <c:pt idx="112">
                  <c:v>1.9062198226945365E-29</c:v>
                </c:pt>
                <c:pt idx="113">
                  <c:v>4.4161325304605012E-29</c:v>
                </c:pt>
                <c:pt idx="114">
                  <c:v>1.0179565048871951E-28</c:v>
                </c:pt>
                <c:pt idx="115">
                  <c:v>2.3347175732840959E-28</c:v>
                </c:pt>
                <c:pt idx="116">
                  <c:v>5.3279174738812727E-28</c:v>
                </c:pt>
                <c:pt idx="117">
                  <c:v>1.2097583629002485E-27</c:v>
                </c:pt>
                <c:pt idx="118">
                  <c:v>2.7331142309295576E-27</c:v>
                </c:pt>
                <c:pt idx="119">
                  <c:v>6.1437698827016795E-27</c:v>
                </c:pt>
                <c:pt idx="120">
                  <c:v>1.374137224576724E-26</c:v>
                </c:pt>
                <c:pt idx="121">
                  <c:v>3.0580407982857349E-26</c:v>
                </c:pt>
                <c:pt idx="122">
                  <c:v>6.7713373732922827E-26</c:v>
                </c:pt>
                <c:pt idx="123">
                  <c:v>1.4918447715315165E-25</c:v>
                </c:pt>
                <c:pt idx="124">
                  <c:v>3.2703243447688103E-25</c:v>
                </c:pt>
                <c:pt idx="125">
                  <c:v>7.1330624257462965E-25</c:v>
                </c:pt>
                <c:pt idx="126">
                  <c:v>1.5480294873867159E-24</c:v>
                </c:pt>
                <c:pt idx="127">
                  <c:v>3.342723387493386E-24</c:v>
                </c:pt>
                <c:pt idx="128">
                  <c:v>7.181905024017455E-24</c:v>
                </c:pt>
                <c:pt idx="129">
                  <c:v>1.5353128397556183E-23</c:v>
                </c:pt>
                <c:pt idx="130">
                  <c:v>3.2656686191961865E-23</c:v>
                </c:pt>
                <c:pt idx="131">
                  <c:v>6.9113892121510012E-23</c:v>
                </c:pt>
                <c:pt idx="132">
                  <c:v>1.4553806460416446E-22</c:v>
                </c:pt>
                <c:pt idx="133">
                  <c:v>3.0493399705594983E-22</c:v>
                </c:pt>
                <c:pt idx="134">
                  <c:v>6.3570130715437475E-22</c:v>
                </c:pt>
                <c:pt idx="135">
                  <c:v>1.3186160848947342E-21</c:v>
                </c:pt>
                <c:pt idx="136">
                  <c:v>2.7214580262834589E-21</c:v>
                </c:pt>
                <c:pt idx="137">
                  <c:v>5.5885986121528205E-21</c:v>
                </c:pt>
                <c:pt idx="138">
                  <c:v>1.1418845670788165E-20</c:v>
                </c:pt>
                <c:pt idx="139">
                  <c:v>2.3214508592196829E-20</c:v>
                </c:pt>
                <c:pt idx="140">
                  <c:v>4.6958562430678044E-20</c:v>
                </c:pt>
                <c:pt idx="141">
                  <c:v>9.4512249086627312E-20</c:v>
                </c:pt>
                <c:pt idx="142">
                  <c:v>1.8926896610683425E-19</c:v>
                </c:pt>
                <c:pt idx="143">
                  <c:v>3.7712795677007718E-19</c:v>
                </c:pt>
                <c:pt idx="144">
                  <c:v>7.4768049856600308E-19</c:v>
                </c:pt>
                <c:pt idx="145">
                  <c:v>1.4748959569012606E-18</c:v>
                </c:pt>
                <c:pt idx="146">
                  <c:v>2.8948410578662737E-18</c:v>
                </c:pt>
                <c:pt idx="147">
                  <c:v>5.6533525430591994E-18</c:v>
                </c:pt>
                <c:pt idx="148">
                  <c:v>1.0985135566768145E-17</c:v>
                </c:pt>
                <c:pt idx="149">
                  <c:v>2.1238448102254817E-17</c:v>
                </c:pt>
                <c:pt idx="150">
                  <c:v>4.0856216385601575E-17</c:v>
                </c:pt>
                <c:pt idx="151">
                  <c:v>7.8200857832499596E-17</c:v>
                </c:pt>
                <c:pt idx="152">
                  <c:v>1.4893024226430041E-16</c:v>
                </c:pt>
                <c:pt idx="153">
                  <c:v>2.822099238362839E-16</c:v>
                </c:pt>
                <c:pt idx="154">
                  <c:v>5.3208335571127983E-16</c:v>
                </c:pt>
                <c:pt idx="155">
                  <c:v>9.9817128665216442E-16</c:v>
                </c:pt>
                <c:pt idx="156">
                  <c:v>1.8631528215436239E-15</c:v>
                </c:pt>
                <c:pt idx="157">
                  <c:v>3.4602692308187728E-15</c:v>
                </c:pt>
                <c:pt idx="158">
                  <c:v>6.3942455530010384E-15</c:v>
                </c:pt>
                <c:pt idx="159">
                  <c:v>1.1756735183736554E-14</c:v>
                </c:pt>
                <c:pt idx="160">
                  <c:v>2.1508106019188551E-14</c:v>
                </c:pt>
                <c:pt idx="161">
                  <c:v>3.9150346295540998E-14</c:v>
                </c:pt>
                <c:pt idx="162">
                  <c:v>7.0906664099907409E-14</c:v>
                </c:pt>
                <c:pt idx="163">
                  <c:v>1.2777812369286131E-13</c:v>
                </c:pt>
                <c:pt idx="164">
                  <c:v>2.2910995819103655E-13</c:v>
                </c:pt>
                <c:pt idx="165">
                  <c:v>4.0874215680519391E-13</c:v>
                </c:pt>
                <c:pt idx="166">
                  <c:v>7.2555928661980034E-13</c:v>
                </c:pt>
                <c:pt idx="167">
                  <c:v>1.281487530756299E-12</c:v>
                </c:pt>
                <c:pt idx="168">
                  <c:v>2.2520284415515132E-12</c:v>
                </c:pt>
                <c:pt idx="169">
                  <c:v>3.937779231348493E-12</c:v>
                </c:pt>
                <c:pt idx="170">
                  <c:v>6.8508879403613423E-12</c:v>
                </c:pt>
                <c:pt idx="171">
                  <c:v>1.1859335907170167E-11</c:v>
                </c:pt>
                <c:pt idx="172">
                  <c:v>2.0426402411795413E-11</c:v>
                </c:pt>
                <c:pt idx="173">
                  <c:v>3.5005912541192702E-11</c:v>
                </c:pt>
                <c:pt idx="174">
                  <c:v>5.9691010359309607E-11</c:v>
                </c:pt>
                <c:pt idx="175">
                  <c:v>1.0127318378715765E-10</c:v>
                </c:pt>
                <c:pt idx="176">
                  <c:v>1.7096137552772212E-10</c:v>
                </c:pt>
                <c:pt idx="177">
                  <c:v>2.8715709435721806E-10</c:v>
                </c:pt>
                <c:pt idx="178">
                  <c:v>4.7990923109085553E-10</c:v>
                </c:pt>
                <c:pt idx="179">
                  <c:v>7.9802530696712189E-10</c:v>
                </c:pt>
                <c:pt idx="180">
                  <c:v>1.3203596103285641E-9</c:v>
                </c:pt>
                <c:pt idx="181">
                  <c:v>2.1736309258369521E-9</c:v>
                </c:pt>
                <c:pt idx="182">
                  <c:v>3.5603884609541683E-9</c:v>
                </c:pt>
                <c:pt idx="183">
                  <c:v>5.8026579634788891E-9</c:v>
                </c:pt>
                <c:pt idx="184">
                  <c:v>9.4096737452275027E-9</c:v>
                </c:pt>
                <c:pt idx="185">
                  <c:v>1.518239080347418E-8</c:v>
                </c:pt>
                <c:pt idx="186">
                  <c:v>2.4373829759638026E-8</c:v>
                </c:pt>
                <c:pt idx="187">
                  <c:v>3.8933673935590872E-8</c:v>
                </c:pt>
                <c:pt idx="188">
                  <c:v>6.187924527190104E-8</c:v>
                </c:pt>
                <c:pt idx="189">
                  <c:v>9.7854913064085613E-8</c:v>
                </c:pt>
                <c:pt idx="190">
                  <c:v>1.5397076570141249E-7</c:v>
                </c:pt>
                <c:pt idx="191">
                  <c:v>2.4105265006330257E-7</c:v>
                </c:pt>
                <c:pt idx="192">
                  <c:v>3.7549448077315789E-7</c:v>
                </c:pt>
                <c:pt idx="193">
                  <c:v>5.8198690395434856E-7</c:v>
                </c:pt>
                <c:pt idx="194">
                  <c:v>8.9751325890036035E-7</c:v>
                </c:pt>
                <c:pt idx="195">
                  <c:v>1.3771667884657173E-6</c:v>
                </c:pt>
                <c:pt idx="196">
                  <c:v>2.1025687978168191E-6</c:v>
                </c:pt>
                <c:pt idx="197">
                  <c:v>3.193977822692818E-6</c:v>
                </c:pt>
                <c:pt idx="198">
                  <c:v>4.8276033960955845E-6</c:v>
                </c:pt>
                <c:pt idx="199">
                  <c:v>7.2602116036854633E-6</c:v>
                </c:pt>
                <c:pt idx="200">
                  <c:v>1.0863880503082088E-5</c:v>
                </c:pt>
                <c:pt idx="201">
                  <c:v>1.6174791381002794E-5</c:v>
                </c:pt>
                <c:pt idx="202">
                  <c:v>2.3961301434896046E-5</c:v>
                </c:pt>
                <c:pt idx="203">
                  <c:v>3.5318327068359663E-5</c:v>
                </c:pt>
                <c:pt idx="204">
                  <c:v>5.179738706727277E-5</c:v>
                </c:pt>
                <c:pt idx="205">
                  <c:v>7.5584646635468221E-5</c:v>
                </c:pt>
                <c:pt idx="206">
                  <c:v>1.0974312646501817E-4</c:v>
                </c:pt>
                <c:pt idx="207">
                  <c:v>1.5854008142679977E-4</c:v>
                </c:pt>
                <c:pt idx="208">
                  <c:v>2.2788662257022994E-4</c:v>
                </c:pt>
                <c:pt idx="209">
                  <c:v>3.2592418907494229E-4</c:v>
                </c:pt>
                <c:pt idx="210">
                  <c:v>4.6380172769185644E-4</c:v>
                </c:pt>
                <c:pt idx="211">
                  <c:v>6.5669867078252549E-4</c:v>
                </c:pt>
                <c:pt idx="212">
                  <c:v>9.2516228291811319E-4</c:v>
                </c:pt>
                <c:pt idx="213">
                  <c:v>1.2968439123338005E-3</c:v>
                </c:pt>
                <c:pt idx="214">
                  <c:v>1.8087373343984164E-3</c:v>
                </c:pt>
                <c:pt idx="215">
                  <c:v>2.5100438294489136E-3</c:v>
                </c:pt>
                <c:pt idx="216">
                  <c:v>3.4658128993252952E-3</c:v>
                </c:pt>
                <c:pt idx="217">
                  <c:v>4.7615344325895219E-3</c:v>
                </c:pt>
                <c:pt idx="218">
                  <c:v>6.5088872928591324E-3</c:v>
                </c:pt>
                <c:pt idx="219">
                  <c:v>8.8528800585258791E-3</c:v>
                </c:pt>
                <c:pt idx="220">
                  <c:v>1.198065096407272E-2</c:v>
                </c:pt>
                <c:pt idx="221">
                  <c:v>1.613222454160286E-2</c:v>
                </c:pt>
                <c:pt idx="222">
                  <c:v>2.1613550109232472E-2</c:v>
                </c:pt>
                <c:pt idx="223">
                  <c:v>2.8812169633812629E-2</c:v>
                </c:pt>
                <c:pt idx="224">
                  <c:v>3.8215876565046505E-2</c:v>
                </c:pt>
                <c:pt idx="225">
                  <c:v>5.0434729365257502E-2</c:v>
                </c:pt>
                <c:pt idx="226">
                  <c:v>6.6226769452696926E-2</c:v>
                </c:pt>
                <c:pt idx="227">
                  <c:v>8.6527758460795925E-2</c:v>
                </c:pt>
                <c:pt idx="228">
                  <c:v>0.11248518906578389</c:v>
                </c:pt>
                <c:pt idx="229">
                  <c:v>0.14549673197876009</c:v>
                </c:pt>
                <c:pt idx="230">
                  <c:v>0.18725315399666087</c:v>
                </c:pt>
                <c:pt idx="231">
                  <c:v>0.23978557371270939</c:v>
                </c:pt>
                <c:pt idx="232">
                  <c:v>0.30551670898311878</c:v>
                </c:pt>
                <c:pt idx="233">
                  <c:v>0.38731551135142539</c:v>
                </c:pt>
                <c:pt idx="234">
                  <c:v>0.48855427715952138</c:v>
                </c:pt>
                <c:pt idx="235">
                  <c:v>0.61316697542411414</c:v>
                </c:pt>
                <c:pt idx="236">
                  <c:v>0.76570714429248454</c:v>
                </c:pt>
                <c:pt idx="237">
                  <c:v>0.95140329026848458</c:v>
                </c:pt>
                <c:pt idx="238">
                  <c:v>1.1762092907911199</c:v>
                </c:pt>
                <c:pt idx="239">
                  <c:v>1.4468468689009935</c:v>
                </c:pt>
                <c:pt idx="240">
                  <c:v>1.7708368007985944</c:v>
                </c:pt>
                <c:pt idx="241">
                  <c:v>2.1565151593897838</c:v>
                </c:pt>
                <c:pt idx="242">
                  <c:v>2.613030619292831</c:v>
                </c:pt>
                <c:pt idx="243">
                  <c:v>3.1503186836953709</c:v>
                </c:pt>
                <c:pt idx="244">
                  <c:v>3.7790486745536924</c:v>
                </c:pt>
                <c:pt idx="245">
                  <c:v>4.5105394880116352</c:v>
                </c:pt>
                <c:pt idx="246">
                  <c:v>5.3566404869823705</c:v>
                </c:pt>
                <c:pt idx="247">
                  <c:v>6.3295745078807988</c:v>
                </c:pt>
                <c:pt idx="248">
                  <c:v>7.4417408161298484</c:v>
                </c:pt>
                <c:pt idx="249">
                  <c:v>8.7054769626097013</c:v>
                </c:pt>
                <c:pt idx="250">
                  <c:v>10.13277986524982</c:v>
                </c:pt>
                <c:pt idx="251">
                  <c:v>11.734988046217019</c:v>
                </c:pt>
                <c:pt idx="252">
                  <c:v>13.522428759012747</c:v>
                </c:pt>
                <c:pt idx="253">
                  <c:v>15.50403568755862</c:v>
                </c:pt>
                <c:pt idx="254">
                  <c:v>17.68694492048553</c:v>
                </c:pt>
                <c:pt idx="255">
                  <c:v>20.076078912356213</c:v>
                </c:pt>
                <c:pt idx="256">
                  <c:v>22.673730040590545</c:v>
                </c:pt>
                <c:pt idx="257">
                  <c:v>25.479157044549773</c:v>
                </c:pt>
                <c:pt idx="258">
                  <c:v>28.488208979655209</c:v>
                </c:pt>
                <c:pt idx="259">
                  <c:v>31.692992224599042</c:v>
                </c:pt>
                <c:pt idx="260">
                  <c:v>35.081596442310669</c:v>
                </c:pt>
                <c:pt idx="261">
                  <c:v>38.637895129707552</c:v>
                </c:pt>
                <c:pt idx="262">
                  <c:v>42.341435434345932</c:v>
                </c:pt>
                <c:pt idx="263">
                  <c:v>46.167430233859506</c:v>
                </c:pt>
                <c:pt idx="264">
                  <c:v>50.086863066793732</c:v>
                </c:pt>
                <c:pt idx="265">
                  <c:v>54.066713409403391</c:v>
                </c:pt>
                <c:pt idx="266">
                  <c:v>58.070306090234368</c:v>
                </c:pt>
                <c:pt idx="267">
                  <c:v>62.057784440106992</c:v>
                </c:pt>
                <c:pt idx="268">
                  <c:v>65.986702242810352</c:v>
                </c:pt>
                <c:pt idx="269">
                  <c:v>69.812724865266276</c:v>
                </c:pt>
                <c:pt idx="270">
                  <c:v>73.4904253115144</c:v>
                </c:pt>
                <c:pt idx="271">
                  <c:v>76.974156581518102</c:v>
                </c:pt>
                <c:pt idx="272">
                  <c:v>80.218977843418045</c:v>
                </c:pt>
                <c:pt idx="273">
                  <c:v>83.18160875503861</c:v>
                </c:pt>
                <c:pt idx="274">
                  <c:v>85.821383981956643</c:v>
                </c:pt>
                <c:pt idx="275">
                  <c:v>88.101178704554783</c:v>
                </c:pt>
                <c:pt idx="276">
                  <c:v>89.988275788845613</c:v>
                </c:pt>
                <c:pt idx="277">
                  <c:v>91.455146365644694</c:v>
                </c:pt>
                <c:pt idx="278">
                  <c:v>92.480117811689141</c:v>
                </c:pt>
                <c:pt idx="279">
                  <c:v>93.04790648643575</c:v>
                </c:pt>
                <c:pt idx="280">
                  <c:v>93.149996923547647</c:v>
                </c:pt>
                <c:pt idx="281">
                  <c:v>92.78485432824273</c:v>
                </c:pt>
                <c:pt idx="282">
                  <c:v>91.95796296907443</c:v>
                </c:pt>
                <c:pt idx="283">
                  <c:v>90.681689121908946</c:v>
                </c:pt>
                <c:pt idx="284">
                  <c:v>88.974973353289442</c:v>
                </c:pt>
                <c:pt idx="285">
                  <c:v>86.862862845178825</c:v>
                </c:pt>
                <c:pt idx="286">
                  <c:v>84.375899900126697</c:v>
                </c:pt>
                <c:pt idx="287">
                  <c:v>81.549387488118398</c:v>
                </c:pt>
                <c:pt idx="288">
                  <c:v>78.422556505269796</c:v>
                </c:pt>
                <c:pt idx="289">
                  <c:v>75.037662160445024</c:v>
                </c:pt>
                <c:pt idx="290">
                  <c:v>71.439038494958595</c:v>
                </c:pt>
                <c:pt idx="291">
                  <c:v>67.67214043841112</c:v>
                </c:pt>
                <c:pt idx="292">
                  <c:v>63.782602035501036</c:v>
                </c:pt>
                <c:pt idx="293">
                  <c:v>59.815337625465276</c:v>
                </c:pt>
                <c:pt idx="294">
                  <c:v>55.813709948112709</c:v>
                </c:pt>
                <c:pt idx="295">
                  <c:v>51.818785558875597</c:v>
                </c:pt>
                <c:pt idx="296">
                  <c:v>47.868693759605279</c:v>
                </c:pt>
                <c:pt idx="297">
                  <c:v>43.998100708490803</c:v>
                </c:pt>
                <c:pt idx="298">
                  <c:v>40.237805682319774</c:v>
                </c:pt>
                <c:pt idx="299">
                  <c:v>36.614461840516363</c:v>
                </c:pt>
                <c:pt idx="300">
                  <c:v>33.150419477785725</c:v>
                </c:pt>
                <c:pt idx="301">
                  <c:v>29.863685818272607</c:v>
                </c:pt>
                <c:pt idx="302">
                  <c:v>26.767992032442542</c:v>
                </c:pt>
                <c:pt idx="303">
                  <c:v>23.872955443795686</c:v>
                </c:pt>
                <c:pt idx="304">
                  <c:v>21.184322891591595</c:v>
                </c:pt>
                <c:pt idx="305">
                  <c:v>18.704279944510606</c:v>
                </c:pt>
                <c:pt idx="306">
                  <c:v>16.431810098969319</c:v>
                </c:pt>
                <c:pt idx="307">
                  <c:v>14.363088193535505</c:v>
                </c:pt>
                <c:pt idx="308">
                  <c:v>12.491892950928889</c:v>
                </c:pt>
                <c:pt idx="309">
                  <c:v>10.810024726082474</c:v>
                </c:pt>
                <c:pt idx="310">
                  <c:v>9.3077160856185444</c:v>
                </c:pt>
                <c:pt idx="311">
                  <c:v>7.9740246590137138</c:v>
                </c:pt>
                <c:pt idx="312">
                  <c:v>6.7971996743719743</c:v>
                </c:pt>
                <c:pt idx="313">
                  <c:v>5.7650156187582446</c:v>
                </c:pt>
                <c:pt idx="314">
                  <c:v>4.8650684524684467</c:v>
                </c:pt>
                <c:pt idx="315">
                  <c:v>4.0850316809029676</c:v>
                </c:pt>
                <c:pt idx="316">
                  <c:v>3.4128712857251071</c:v>
                </c:pt>
                <c:pt idx="317">
                  <c:v>2.8370199946869739</c:v>
                </c:pt>
                <c:pt idx="318">
                  <c:v>2.3465125996364362</c:v>
                </c:pt>
                <c:pt idx="319">
                  <c:v>1.9310850031063509</c:v>
                </c:pt>
                <c:pt idx="320">
                  <c:v>1.5812403875730705</c:v>
                </c:pt>
                <c:pt idx="321">
                  <c:v>1.2882863713901089</c:v>
                </c:pt>
                <c:pt idx="322">
                  <c:v>1.0443472638208198</c:v>
                </c:pt>
                <c:pt idx="323">
                  <c:v>0.84235558699323021</c:v>
                </c:pt>
                <c:pt idx="324">
                  <c:v>0.67602692717786839</c:v>
                </c:pt>
                <c:pt idx="325">
                  <c:v>0.53982194519395232</c:v>
                </c:pt>
                <c:pt idx="326">
                  <c:v>0.42889904914840254</c:v>
                </c:pt>
                <c:pt idx="327">
                  <c:v>0.33906084324119662</c:v>
                </c:pt>
                <c:pt idx="328">
                  <c:v>0.26669704198454358</c:v>
                </c:pt>
                <c:pt idx="329">
                  <c:v>0.20872610389931814</c:v>
                </c:pt>
                <c:pt idx="330">
                  <c:v>0.1625374122527411</c:v>
                </c:pt>
                <c:pt idx="331">
                  <c:v>0.12593542794851714</c:v>
                </c:pt>
                <c:pt idx="332">
                  <c:v>9.7086872283972211E-2</c:v>
                </c:pt>
                <c:pt idx="333">
                  <c:v>7.4471672063564545E-2</c:v>
                </c:pt>
                <c:pt idx="334">
                  <c:v>5.6838120215384036E-2</c:v>
                </c:pt>
                <c:pt idx="335">
                  <c:v>4.3162472466824843E-2</c:v>
                </c:pt>
                <c:pt idx="336">
                  <c:v>3.2613013416075295E-2</c:v>
                </c:pt>
                <c:pt idx="337">
                  <c:v>2.4518480430617589E-2</c:v>
                </c:pt>
                <c:pt idx="338">
                  <c:v>1.8340627013108426E-2</c:v>
                </c:pt>
                <c:pt idx="339">
                  <c:v>1.3650633725775248E-2</c:v>
                </c:pt>
                <c:pt idx="340">
                  <c:v>1.0109029303961965E-2</c:v>
                </c:pt>
                <c:pt idx="341">
                  <c:v>7.4487620990052929E-3</c:v>
                </c:pt>
                <c:pt idx="342">
                  <c:v>5.4610576215673333E-3</c:v>
                </c:pt>
                <c:pt idx="343">
                  <c:v>3.9837072937576505E-3</c:v>
                </c:pt>
                <c:pt idx="344">
                  <c:v>2.8914526802871952E-3</c:v>
                </c:pt>
                <c:pt idx="345">
                  <c:v>2.0881551544766697E-3</c:v>
                </c:pt>
                <c:pt idx="346">
                  <c:v>1.5004704486050518E-3</c:v>
                </c:pt>
                <c:pt idx="347">
                  <c:v>1.0727786831689536E-3</c:v>
                </c:pt>
                <c:pt idx="348">
                  <c:v>7.631516202465799E-4</c:v>
                </c:pt>
                <c:pt idx="349">
                  <c:v>5.4016884587107885E-4</c:v>
                </c:pt>
                <c:pt idx="350">
                  <c:v>3.8042254055002114E-4</c:v>
                </c:pt>
                <c:pt idx="351">
                  <c:v>2.6657594480314443E-4</c:v>
                </c:pt>
                <c:pt idx="352">
                  <c:v>1.8586331524072226E-4</c:v>
                </c:pt>
                <c:pt idx="353">
                  <c:v>1.2893903286659709E-4</c:v>
                </c:pt>
                <c:pt idx="354">
                  <c:v>8.9000642956639517E-5</c:v>
                </c:pt>
                <c:pt idx="355">
                  <c:v>6.1125142767822489E-5</c:v>
                </c:pt>
                <c:pt idx="356">
                  <c:v>4.1770015424460647E-5</c:v>
                </c:pt>
                <c:pt idx="357">
                  <c:v>2.8400591911158429E-5</c:v>
                </c:pt>
                <c:pt idx="358">
                  <c:v>1.9213573853775446E-5</c:v>
                </c:pt>
                <c:pt idx="359">
                  <c:v>1.2933227688300722E-5</c:v>
                </c:pt>
                <c:pt idx="360">
                  <c:v>8.6621100964374186E-6</c:v>
                </c:pt>
                <c:pt idx="361">
                  <c:v>5.7724274345397796E-6</c:v>
                </c:pt>
                <c:pt idx="362">
                  <c:v>3.8274653835161383E-6</c:v>
                </c:pt>
                <c:pt idx="363">
                  <c:v>2.5251202673676264E-6</c:v>
                </c:pt>
                <c:pt idx="364">
                  <c:v>1.6575661551691124E-6</c:v>
                </c:pt>
                <c:pt idx="365">
                  <c:v>1.082624074026498E-6</c:v>
                </c:pt>
                <c:pt idx="366">
                  <c:v>7.0356219710800613E-7</c:v>
                </c:pt>
                <c:pt idx="367">
                  <c:v>4.5493077779065165E-7</c:v>
                </c:pt>
                <c:pt idx="368">
                  <c:v>2.9268883042964259E-7</c:v>
                </c:pt>
                <c:pt idx="369">
                  <c:v>1.8736349790994607E-7</c:v>
                </c:pt>
                <c:pt idx="370">
                  <c:v>1.1933884461207522E-7</c:v>
                </c:pt>
                <c:pt idx="371">
                  <c:v>7.5630449010865577E-8</c:v>
                </c:pt>
                <c:pt idx="372">
                  <c:v>4.7690243005040746E-8</c:v>
                </c:pt>
                <c:pt idx="373">
                  <c:v>2.9921295878742253E-8</c:v>
                </c:pt>
                <c:pt idx="374">
                  <c:v>1.867881276363736E-8</c:v>
                </c:pt>
                <c:pt idx="375">
                  <c:v>1.1602087741467962E-8</c:v>
                </c:pt>
                <c:pt idx="376">
                  <c:v>7.170361127677814E-9</c:v>
                </c:pt>
                <c:pt idx="377">
                  <c:v>4.409241833394595E-9</c:v>
                </c:pt>
                <c:pt idx="378">
                  <c:v>2.6977693492334551E-9</c:v>
                </c:pt>
                <c:pt idx="379">
                  <c:v>1.6423424553343402E-9</c:v>
                </c:pt>
                <c:pt idx="380">
                  <c:v>9.9481111754317786E-10</c:v>
                </c:pt>
                <c:pt idx="381">
                  <c:v>5.9956399837374852E-10</c:v>
                </c:pt>
                <c:pt idx="382">
                  <c:v>3.5954104051958979E-10</c:v>
                </c:pt>
                <c:pt idx="383">
                  <c:v>2.1452573640169294E-10</c:v>
                </c:pt>
                <c:pt idx="384">
                  <c:v>1.2735861825901403E-10</c:v>
                </c:pt>
                <c:pt idx="385">
                  <c:v>7.5230731141874397E-11</c:v>
                </c:pt>
                <c:pt idx="386">
                  <c:v>4.4216079583595266E-11</c:v>
                </c:pt>
                <c:pt idx="387">
                  <c:v>2.5857300977352135E-11</c:v>
                </c:pt>
                <c:pt idx="388">
                  <c:v>1.5045414419875042E-11</c:v>
                </c:pt>
                <c:pt idx="389">
                  <c:v>8.7105008107228648E-12</c:v>
                </c:pt>
                <c:pt idx="390">
                  <c:v>5.0176469807424651E-12</c:v>
                </c:pt>
                <c:pt idx="391">
                  <c:v>2.8759086514164729E-12</c:v>
                </c:pt>
                <c:pt idx="392">
                  <c:v>1.6400915015000262E-12</c:v>
                </c:pt>
                <c:pt idx="393">
                  <c:v>9.3063434455531781E-13</c:v>
                </c:pt>
                <c:pt idx="394">
                  <c:v>5.2542179077609013E-13</c:v>
                </c:pt>
                <c:pt idx="395">
                  <c:v>2.9515836190155188E-13</c:v>
                </c:pt>
                <c:pt idx="396">
                  <c:v>1.6497574917132776E-13</c:v>
                </c:pt>
                <c:pt idx="397">
                  <c:v>9.1749379066489317E-14</c:v>
                </c:pt>
                <c:pt idx="398">
                  <c:v>5.076964948224462E-14</c:v>
                </c:pt>
                <c:pt idx="399">
                  <c:v>2.7952663922753582E-14</c:v>
                </c:pt>
                <c:pt idx="400">
                  <c:v>1.5312998771401586E-14</c:v>
                </c:pt>
                <c:pt idx="401">
                  <c:v>8.3467095108571159E-15</c:v>
                </c:pt>
                <c:pt idx="402">
                  <c:v>4.5267692512021957E-15</c:v>
                </c:pt>
                <c:pt idx="403">
                  <c:v>2.4427522504072677E-15</c:v>
                </c:pt>
                <c:pt idx="404">
                  <c:v>1.3115609982318428E-15</c:v>
                </c:pt>
                <c:pt idx="405">
                  <c:v>7.0067330548072296E-16</c:v>
                </c:pt>
                <c:pt idx="406">
                  <c:v>3.724437209581589E-16</c:v>
                </c:pt>
                <c:pt idx="407">
                  <c:v>1.9698073272565111E-16</c:v>
                </c:pt>
                <c:pt idx="408">
                  <c:v>1.0365848257039242E-16</c:v>
                </c:pt>
                <c:pt idx="409">
                  <c:v>5.4275514896037788E-17</c:v>
                </c:pt>
                <c:pt idx="410">
                  <c:v>2.8276201252155723E-17</c:v>
                </c:pt>
                <c:pt idx="411">
                  <c:v>1.4657374441823633E-17</c:v>
                </c:pt>
                <c:pt idx="412">
                  <c:v>7.559782624860883E-18</c:v>
                </c:pt>
                <c:pt idx="413">
                  <c:v>3.8795418393394798E-18</c:v>
                </c:pt>
                <c:pt idx="414">
                  <c:v>1.9809320502137277E-18</c:v>
                </c:pt>
                <c:pt idx="415">
                  <c:v>1.0064141265002743E-18</c:v>
                </c:pt>
                <c:pt idx="416">
                  <c:v>5.087470175654328E-19</c:v>
                </c:pt>
                <c:pt idx="417">
                  <c:v>2.5588512190381851E-19</c:v>
                </c:pt>
                <c:pt idx="418">
                  <c:v>1.28057848436598E-19</c:v>
                </c:pt>
                <c:pt idx="419">
                  <c:v>6.3765441802796629E-20</c:v>
                </c:pt>
                <c:pt idx="420">
                  <c:v>3.1592395098421697E-20</c:v>
                </c:pt>
                <c:pt idx="421">
                  <c:v>1.5573912769464812E-20</c:v>
                </c:pt>
                <c:pt idx="422">
                  <c:v>7.6389018566975914E-21</c:v>
                </c:pt>
                <c:pt idx="423">
                  <c:v>3.7280534431029567E-21</c:v>
                </c:pt>
                <c:pt idx="424">
                  <c:v>1.8103032679831944E-21</c:v>
                </c:pt>
                <c:pt idx="425">
                  <c:v>8.7465855442654337E-22</c:v>
                </c:pt>
                <c:pt idx="426">
                  <c:v>4.2047847396191559E-22</c:v>
                </c:pt>
                <c:pt idx="427">
                  <c:v>2.0112543361387336E-22</c:v>
                </c:pt>
                <c:pt idx="428">
                  <c:v>9.5721220216199151E-23</c:v>
                </c:pt>
                <c:pt idx="429">
                  <c:v>4.5328094821917313E-23</c:v>
                </c:pt>
                <c:pt idx="430">
                  <c:v>2.1357219535341864E-23</c:v>
                </c:pt>
                <c:pt idx="431">
                  <c:v>1.0012440881492581E-23</c:v>
                </c:pt>
                <c:pt idx="432">
                  <c:v>4.6703908247155862E-24</c:v>
                </c:pt>
                <c:pt idx="433">
                  <c:v>2.1676266947809314E-24</c:v>
                </c:pt>
                <c:pt idx="434">
                  <c:v>1.0009992771779043E-24</c:v>
                </c:pt>
                <c:pt idx="435">
                  <c:v>4.5993985468262337E-25</c:v>
                </c:pt>
                <c:pt idx="436">
                  <c:v>2.1027436501661558E-25</c:v>
                </c:pt>
                <c:pt idx="437">
                  <c:v>9.5651023919503516E-26</c:v>
                </c:pt>
                <c:pt idx="438">
                  <c:v>4.3292326321754588E-26</c:v>
                </c:pt>
                <c:pt idx="439">
                  <c:v>1.9496211610309187E-26</c:v>
                </c:pt>
                <c:pt idx="440">
                  <c:v>8.7358977745237409E-27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1.1130126250284015E-61</c:v>
                </c:pt>
                <c:pt idx="1">
                  <c:v>3.7148611663135004E-61</c:v>
                </c:pt>
                <c:pt idx="2">
                  <c:v>1.2336816117759191E-60</c:v>
                </c:pt>
                <c:pt idx="3">
                  <c:v>4.0764451404553068E-60</c:v>
                </c:pt>
                <c:pt idx="4">
                  <c:v>1.3402262483907016E-59</c:v>
                </c:pt>
                <c:pt idx="5">
                  <c:v>4.3842230732819874E-59</c:v>
                </c:pt>
                <c:pt idx="6">
                  <c:v>1.4270039459779506E-58</c:v>
                </c:pt>
                <c:pt idx="7">
                  <c:v>4.6214228938929427E-58</c:v>
                </c:pt>
                <c:pt idx="8">
                  <c:v>1.4891699211442935E-57</c:v>
                </c:pt>
                <c:pt idx="9">
                  <c:v>4.7745319780162502E-57</c:v>
                </c:pt>
                <c:pt idx="10">
                  <c:v>1.5231243598208945E-56</c:v>
                </c:pt>
                <c:pt idx="11">
                  <c:v>4.8345708403237741E-56</c:v>
                </c:pt>
                <c:pt idx="12">
                  <c:v>1.526857473882328E-55</c:v>
                </c:pt>
                <c:pt idx="13">
                  <c:v>4.7979650156822393E-55</c:v>
                </c:pt>
                <c:pt idx="14">
                  <c:v>1.5001464597359511E-54</c:v>
                </c:pt>
                <c:pt idx="15">
                  <c:v>4.6668973933912163E-54</c:v>
                </c:pt>
                <c:pt idx="16">
                  <c:v>1.4445775140100846E-53</c:v>
                </c:pt>
                <c:pt idx="17">
                  <c:v>4.4490927035774462E-53</c:v>
                </c:pt>
                <c:pt idx="18">
                  <c:v>1.3633898808759168E-52</c:v>
                </c:pt>
                <c:pt idx="19">
                  <c:v>4.1570637474459104E-52</c:v>
                </c:pt>
                <c:pt idx="20">
                  <c:v>1.2611632559822931E-51</c:v>
                </c:pt>
                <c:pt idx="21">
                  <c:v>3.8069216658997486E-51</c:v>
                </c:pt>
                <c:pt idx="22">
                  <c:v>1.1433904978946557E-50</c:v>
                </c:pt>
                <c:pt idx="23">
                  <c:v>3.4169075120692786E-50</c:v>
                </c:pt>
                <c:pt idx="24">
                  <c:v>1.0159910335993172E-49</c:v>
                </c:pt>
                <c:pt idx="25">
                  <c:v>3.0058308226544345E-49</c:v>
                </c:pt>
                <c:pt idx="26">
                  <c:v>8.8482462061969846E-49</c:v>
                </c:pt>
                <c:pt idx="27">
                  <c:v>2.5915993975278828E-48</c:v>
                </c:pt>
                <c:pt idx="28">
                  <c:v>7.5526011223360282E-48</c:v>
                </c:pt>
                <c:pt idx="29">
                  <c:v>2.1899955581011979E-47</c:v>
                </c:pt>
                <c:pt idx="30">
                  <c:v>6.3184117769988527E-47</c:v>
                </c:pt>
                <c:pt idx="31">
                  <c:v>1.8138051242562009E-46</c:v>
                </c:pt>
                <c:pt idx="32">
                  <c:v>5.1807344227336559E-46</c:v>
                </c:pt>
                <c:pt idx="33">
                  <c:v>1.4723465461423652E-45</c:v>
                </c:pt>
                <c:pt idx="34">
                  <c:v>4.163386797456136E-45</c:v>
                </c:pt>
                <c:pt idx="35">
                  <c:v>1.1713899298205577E-44</c:v>
                </c:pt>
                <c:pt idx="36">
                  <c:v>3.2792476680919641E-44</c:v>
                </c:pt>
                <c:pt idx="37">
                  <c:v>9.1340830768856379E-44</c:v>
                </c:pt>
                <c:pt idx="38">
                  <c:v>2.5314753506592174E-43</c:v>
                </c:pt>
                <c:pt idx="39">
                  <c:v>6.9807238049530455E-43</c:v>
                </c:pt>
                <c:pt idx="40">
                  <c:v>1.9153370708139539E-42</c:v>
                </c:pt>
                <c:pt idx="41">
                  <c:v>5.22887163311837E-42</c:v>
                </c:pt>
                <c:pt idx="42">
                  <c:v>1.4203283401084941E-41</c:v>
                </c:pt>
                <c:pt idx="43">
                  <c:v>3.838729692173523E-41</c:v>
                </c:pt>
                <c:pt idx="44">
                  <c:v>1.0322961743836523E-40</c:v>
                </c:pt>
                <c:pt idx="45">
                  <c:v>2.7620981726014689E-40</c:v>
                </c:pt>
                <c:pt idx="46">
                  <c:v>7.3534629725174295E-40</c:v>
                </c:pt>
                <c:pt idx="47">
                  <c:v>1.9478823213265837E-39</c:v>
                </c:pt>
                <c:pt idx="48">
                  <c:v>5.1339487482845764E-39</c:v>
                </c:pt>
                <c:pt idx="49">
                  <c:v>1.346351158471165E-38</c:v>
                </c:pt>
                <c:pt idx="50">
                  <c:v>3.5130406459660481E-38</c:v>
                </c:pt>
                <c:pt idx="51">
                  <c:v>9.1206545646709688E-38</c:v>
                </c:pt>
                <c:pt idx="52">
                  <c:v>2.3560627188289665E-37</c:v>
                </c:pt>
                <c:pt idx="53">
                  <c:v>6.0557187075149962E-37</c:v>
                </c:pt>
                <c:pt idx="54">
                  <c:v>1.5486830559526787E-36</c:v>
                </c:pt>
                <c:pt idx="55">
                  <c:v>3.9407365923655623E-36</c:v>
                </c:pt>
                <c:pt idx="56">
                  <c:v>9.9772366455620505E-36</c:v>
                </c:pt>
                <c:pt idx="57">
                  <c:v>2.5133973129452187E-35</c:v>
                </c:pt>
                <c:pt idx="58">
                  <c:v>6.299847351864416E-35</c:v>
                </c:pt>
                <c:pt idx="59">
                  <c:v>1.5711473351341775E-34</c:v>
                </c:pt>
                <c:pt idx="60">
                  <c:v>3.8987178508741976E-34</c:v>
                </c:pt>
                <c:pt idx="61">
                  <c:v>9.6259744962572932E-34</c:v>
                </c:pt>
                <c:pt idx="62">
                  <c:v>2.3647520658882513E-33</c:v>
                </c:pt>
                <c:pt idx="63">
                  <c:v>5.7802221131828891E-33</c:v>
                </c:pt>
                <c:pt idx="64">
                  <c:v>1.4057932296495357E-32</c:v>
                </c:pt>
                <c:pt idx="65">
                  <c:v>3.4018595120477865E-32</c:v>
                </c:pt>
                <c:pt idx="66">
                  <c:v>8.190856326025946E-32</c:v>
                </c:pt>
                <c:pt idx="67">
                  <c:v>1.9622767067406603E-31</c:v>
                </c:pt>
                <c:pt idx="68">
                  <c:v>4.677450451985294E-31</c:v>
                </c:pt>
                <c:pt idx="69">
                  <c:v>1.1093693160868067E-30</c:v>
                </c:pt>
                <c:pt idx="70">
                  <c:v>2.6179485680982491E-30</c:v>
                </c:pt>
                <c:pt idx="71">
                  <c:v>6.1470122345735578E-30</c:v>
                </c:pt>
                <c:pt idx="72">
                  <c:v>1.4361012212953981E-29</c:v>
                </c:pt>
                <c:pt idx="73">
                  <c:v>3.3382897753816403E-29</c:v>
                </c:pt>
                <c:pt idx="74">
                  <c:v>7.7211327564750607E-29</c:v>
                </c:pt>
                <c:pt idx="75">
                  <c:v>1.7768714686391668E-28</c:v>
                </c:pt>
                <c:pt idx="76">
                  <c:v>4.0686376612061557E-28</c:v>
                </c:pt>
                <c:pt idx="77">
                  <c:v>9.2695792635641012E-28</c:v>
                </c:pt>
                <c:pt idx="78">
                  <c:v>2.1013047234348897E-27</c:v>
                </c:pt>
                <c:pt idx="79">
                  <c:v>4.7395385255223608E-27</c:v>
                </c:pt>
                <c:pt idx="80">
                  <c:v>1.0636557337814257E-26</c:v>
                </c:pt>
                <c:pt idx="81">
                  <c:v>2.3751121430049074E-26</c:v>
                </c:pt>
                <c:pt idx="82">
                  <c:v>5.2769765134004757E-26</c:v>
                </c:pt>
                <c:pt idx="83">
                  <c:v>1.1665522862349593E-25</c:v>
                </c:pt>
                <c:pt idx="84">
                  <c:v>2.5659090811258752E-25</c:v>
                </c:pt>
                <c:pt idx="85">
                  <c:v>5.6156020658469702E-25</c:v>
                </c:pt>
                <c:pt idx="86">
                  <c:v>1.2228393152718765E-24</c:v>
                </c:pt>
                <c:pt idx="87">
                  <c:v>2.6494789168562755E-24</c:v>
                </c:pt>
                <c:pt idx="88">
                  <c:v>5.7117547229953495E-24</c:v>
                </c:pt>
                <c:pt idx="89">
                  <c:v>1.2251708004447923E-23</c:v>
                </c:pt>
                <c:pt idx="90">
                  <c:v>2.6148196058229816E-23</c:v>
                </c:pt>
                <c:pt idx="91">
                  <c:v>5.5527079799582646E-23</c:v>
                </c:pt>
                <c:pt idx="92">
                  <c:v>1.1732375184656391E-22</c:v>
                </c:pt>
                <c:pt idx="93">
                  <c:v>2.4665223649304078E-22</c:v>
                </c:pt>
                <c:pt idx="94">
                  <c:v>5.1594354048319386E-22</c:v>
                </c:pt>
                <c:pt idx="95">
                  <c:v>1.0738343893649745E-21</c:v>
                </c:pt>
                <c:pt idx="96">
                  <c:v>2.2237729506678524E-21</c:v>
                </c:pt>
                <c:pt idx="97">
                  <c:v>4.5820685825679948E-21</c:v>
                </c:pt>
                <c:pt idx="98">
                  <c:v>9.3940038517775871E-21</c:v>
                </c:pt>
                <c:pt idx="99">
                  <c:v>1.916275245060264E-20</c:v>
                </c:pt>
                <c:pt idx="100">
                  <c:v>3.8894039543663222E-20</c:v>
                </c:pt>
                <c:pt idx="101">
                  <c:v>7.8546388303173068E-20</c:v>
                </c:pt>
                <c:pt idx="102">
                  <c:v>1.5782921475124337E-19</c:v>
                </c:pt>
                <c:pt idx="103">
                  <c:v>3.1554883276452012E-19</c:v>
                </c:pt>
                <c:pt idx="104">
                  <c:v>6.2771682151773355E-19</c:v>
                </c:pt>
                <c:pt idx="105">
                  <c:v>1.2424501209574617E-18</c:v>
                </c:pt>
                <c:pt idx="106">
                  <c:v>2.4468771486625614E-18</c:v>
                </c:pt>
                <c:pt idx="107">
                  <c:v>4.7947213659365295E-18</c:v>
                </c:pt>
                <c:pt idx="108">
                  <c:v>9.348298902422188E-18</c:v>
                </c:pt>
                <c:pt idx="109">
                  <c:v>1.8135094067625558E-17</c:v>
                </c:pt>
                <c:pt idx="110">
                  <c:v>3.5004593761675321E-17</c:v>
                </c:pt>
                <c:pt idx="111">
                  <c:v>6.7227703794271396E-17</c:v>
                </c:pt>
                <c:pt idx="112">
                  <c:v>1.2846639009177869E-16</c:v>
                </c:pt>
                <c:pt idx="113">
                  <c:v>2.4425798497786744E-16</c:v>
                </c:pt>
                <c:pt idx="114">
                  <c:v>4.620894212306017E-16</c:v>
                </c:pt>
                <c:pt idx="115">
                  <c:v>8.6980377669588249E-16</c:v>
                </c:pt>
                <c:pt idx="116">
                  <c:v>1.6290505417401605E-15</c:v>
                </c:pt>
                <c:pt idx="117">
                  <c:v>3.0357488202879329E-15</c:v>
                </c:pt>
                <c:pt idx="118">
                  <c:v>5.6287909294637879E-15</c:v>
                </c:pt>
                <c:pt idx="119">
                  <c:v>1.0384423890843584E-14</c:v>
                </c:pt>
                <c:pt idx="120">
                  <c:v>1.9061966593902669E-14</c:v>
                </c:pt>
                <c:pt idx="121">
                  <c:v>3.481536938100701E-14</c:v>
                </c:pt>
                <c:pt idx="122">
                  <c:v>6.326919621933477E-14</c:v>
                </c:pt>
                <c:pt idx="123">
                  <c:v>1.1440147758704391E-13</c:v>
                </c:pt>
                <c:pt idx="124">
                  <c:v>2.0582065552772317E-13</c:v>
                </c:pt>
                <c:pt idx="125">
                  <c:v>3.6843789052468727E-13</c:v>
                </c:pt>
                <c:pt idx="126">
                  <c:v>6.5623233194525828E-13</c:v>
                </c:pt>
                <c:pt idx="127">
                  <c:v>1.1629712198072684E-12</c:v>
                </c:pt>
                <c:pt idx="128">
                  <c:v>2.0506819911206986E-12</c:v>
                </c:pt>
                <c:pt idx="129">
                  <c:v>3.5978717169914607E-12</c:v>
                </c:pt>
                <c:pt idx="130">
                  <c:v>6.280743217448341E-12</c:v>
                </c:pt>
                <c:pt idx="131">
                  <c:v>1.0909237793401364E-11</c:v>
                </c:pt>
                <c:pt idx="132">
                  <c:v>1.8853664970998654E-11</c:v>
                </c:pt>
                <c:pt idx="133">
                  <c:v>3.2420161144922585E-11</c:v>
                </c:pt>
                <c:pt idx="134">
                  <c:v>5.5469283955315978E-11</c:v>
                </c:pt>
                <c:pt idx="135">
                  <c:v>9.4429558000971647E-11</c:v>
                </c:pt>
                <c:pt idx="136">
                  <c:v>1.5994893796991854E-10</c:v>
                </c:pt>
                <c:pt idx="137">
                  <c:v>2.6957075279531767E-10</c:v>
                </c:pt>
                <c:pt idx="138">
                  <c:v>4.5204554005730448E-10</c:v>
                </c:pt>
                <c:pt idx="139">
                  <c:v>7.542400903443964E-10</c:v>
                </c:pt>
                <c:pt idx="140">
                  <c:v>1.2521462109583278E-9</c:v>
                </c:pt>
                <c:pt idx="141">
                  <c:v>2.0683235704254365E-9</c:v>
                </c:pt>
                <c:pt idx="142">
                  <c:v>3.3993816471992827E-9</c:v>
                </c:pt>
                <c:pt idx="143">
                  <c:v>5.5590345895883461E-9</c:v>
                </c:pt>
                <c:pt idx="144">
                  <c:v>9.0451720897760687E-9</c:v>
                </c:pt>
                <c:pt idx="145">
                  <c:v>1.4643749744396463E-8</c:v>
                </c:pt>
                <c:pt idx="146">
                  <c:v>2.3588795723257658E-8</c:v>
                </c:pt>
                <c:pt idx="147">
                  <c:v>3.7807437880468593E-8</c:v>
                </c:pt>
                <c:pt idx="148">
                  <c:v>6.0292977535577429E-8</c:v>
                </c:pt>
                <c:pt idx="149">
                  <c:v>9.5669658348989339E-8</c:v>
                </c:pt>
                <c:pt idx="150">
                  <c:v>1.510426932653114E-7</c:v>
                </c:pt>
                <c:pt idx="151">
                  <c:v>2.3727021602700462E-7</c:v>
                </c:pt>
                <c:pt idx="152">
                  <c:v>3.7085551096048448E-7</c:v>
                </c:pt>
                <c:pt idx="153">
                  <c:v>5.7674555380204564E-7</c:v>
                </c:pt>
                <c:pt idx="154">
                  <c:v>8.9244565612943367E-7</c:v>
                </c:pt>
                <c:pt idx="155">
                  <c:v>1.3740334692084818E-6</c:v>
                </c:pt>
                <c:pt idx="156">
                  <c:v>2.1048970033031846E-6</c:v>
                </c:pt>
                <c:pt idx="157">
                  <c:v>3.2083548408099356E-6</c:v>
                </c:pt>
                <c:pt idx="158">
                  <c:v>4.865774146285296E-6</c:v>
                </c:pt>
                <c:pt idx="159">
                  <c:v>7.3424247606696679E-6</c:v>
                </c:pt>
                <c:pt idx="160">
                  <c:v>1.1024148888622107E-5</c:v>
                </c:pt>
                <c:pt idx="161">
                  <c:v>1.646905355805755E-5</c:v>
                </c:pt>
                <c:pt idx="162">
                  <c:v>2.4479932753209473E-5</c:v>
                </c:pt>
                <c:pt idx="163">
                  <c:v>3.6205104533953897E-5</c:v>
                </c:pt>
                <c:pt idx="164">
                  <c:v>5.3277936727353621E-5</c:v>
                </c:pt>
                <c:pt idx="165">
                  <c:v>7.800869208498153E-5</c:v>
                </c:pt>
                <c:pt idx="166">
                  <c:v>1.1364664044609319E-4</c:v>
                </c:pt>
                <c:pt idx="167">
                  <c:v>1.6473588525504833E-4</c:v>
                </c:pt>
                <c:pt idx="168">
                  <c:v>2.3759529318128766E-4</c:v>
                </c:pt>
                <c:pt idx="169">
                  <c:v>3.4096159070041364E-4</c:v>
                </c:pt>
                <c:pt idx="170">
                  <c:v>4.8684542232403758E-4</c:v>
                </c:pt>
                <c:pt idx="171">
                  <c:v>6.9166329589145719E-4</c:v>
                </c:pt>
                <c:pt idx="172">
                  <c:v>9.7772422447262096E-4</c:v>
                </c:pt>
                <c:pt idx="173">
                  <c:v>1.3751688555919375E-3</c:v>
                </c:pt>
                <c:pt idx="174">
                  <c:v>1.9244812633922442E-3</c:v>
                </c:pt>
                <c:pt idx="175">
                  <c:v>2.6797196018500907E-3</c:v>
                </c:pt>
                <c:pt idx="176">
                  <c:v>3.7126415920657944E-3</c:v>
                </c:pt>
                <c:pt idx="177">
                  <c:v>5.1179342829452031E-3</c:v>
                </c:pt>
                <c:pt idx="178">
                  <c:v>7.0197943776069069E-3</c:v>
                </c:pt>
                <c:pt idx="179">
                  <c:v>9.5801450315013154E-3</c:v>
                </c:pt>
                <c:pt idx="180">
                  <c:v>1.300881636906749E-2</c:v>
                </c:pt>
                <c:pt idx="181">
                  <c:v>1.7576058502295145E-2</c:v>
                </c:pt>
                <c:pt idx="182">
                  <c:v>2.362779544696712E-2</c:v>
                </c:pt>
                <c:pt idx="183">
                  <c:v>3.1604063229504431E-2</c:v>
                </c:pt>
                <c:pt idx="184">
                  <c:v>4.2061102130271942E-2</c:v>
                </c:pt>
                <c:pt idx="185">
                  <c:v>5.5697587112119175E-2</c:v>
                </c:pt>
                <c:pt idx="186">
                  <c:v>7.3385476954381829E-2</c:v>
                </c:pt>
                <c:pt idx="187">
                  <c:v>9.6205935651101346E-2</c:v>
                </c:pt>
                <c:pt idx="188">
                  <c:v>0.1254907228409837</c:v>
                </c:pt>
                <c:pt idx="189">
                  <c:v>0.16286935663100069</c:v>
                </c:pt>
                <c:pt idx="190">
                  <c:v>0.21032221528587935</c:v>
                </c:pt>
                <c:pt idx="191">
                  <c:v>0.27023955733343541</c:v>
                </c:pt>
                <c:pt idx="192">
                  <c:v>0.34548619696563665</c:v>
                </c:pt>
                <c:pt idx="193">
                  <c:v>0.43947126892933297</c:v>
                </c:pt>
                <c:pt idx="194">
                  <c:v>0.55622215227835681</c:v>
                </c:pt>
                <c:pt idx="195">
                  <c:v>0.70046119618918379</c:v>
                </c:pt>
                <c:pt idx="196">
                  <c:v>0.8776834080087742</c:v>
                </c:pt>
                <c:pt idx="197">
                  <c:v>1.0942327327397259</c:v>
                </c:pt>
                <c:pt idx="198">
                  <c:v>1.3573739883250566</c:v>
                </c:pt>
                <c:pt idx="199">
                  <c:v>1.6753569420402379</c:v>
                </c:pt>
                <c:pt idx="200">
                  <c:v>2.0574684455729031</c:v>
                </c:pt>
                <c:pt idx="201">
                  <c:v>2.5140680213095945</c:v>
                </c:pt>
                <c:pt idx="202">
                  <c:v>3.0566018466120251</c:v>
                </c:pt>
                <c:pt idx="203">
                  <c:v>3.6975897574792751</c:v>
                </c:pt>
                <c:pt idx="204">
                  <c:v>4.4505797318815565</c:v>
                </c:pt>
                <c:pt idx="205">
                  <c:v>5.3300643610335126</c:v>
                </c:pt>
                <c:pt idx="206">
                  <c:v>6.3513541171433063</c:v>
                </c:pt>
                <c:pt idx="207">
                  <c:v>7.5304028173279773</c:v>
                </c:pt>
                <c:pt idx="208">
                  <c:v>8.8835815961322258</c:v>
                </c:pt>
                <c:pt idx="209">
                  <c:v>10.427398952767366</c:v>
                </c:pt>
                <c:pt idx="210">
                  <c:v>12.178166038345648</c:v>
                </c:pt>
                <c:pt idx="211">
                  <c:v>14.151608279635363</c:v>
                </c:pt>
                <c:pt idx="212">
                  <c:v>16.362426665319116</c:v>
                </c:pt>
                <c:pt idx="213">
                  <c:v>18.823814492311438</c:v>
                </c:pt>
                <c:pt idx="214">
                  <c:v>21.546938004514704</c:v>
                </c:pt>
                <c:pt idx="215">
                  <c:v>24.540392053622945</c:v>
                </c:pt>
                <c:pt idx="216">
                  <c:v>27.809644550758826</c:v>
                </c:pt>
                <c:pt idx="217">
                  <c:v>31.35648592276419</c:v>
                </c:pt>
                <c:pt idx="218">
                  <c:v>35.178501891769152</c:v>
                </c:pt>
                <c:pt idx="219">
                  <c:v>39.268589512247473</c:v>
                </c:pt>
                <c:pt idx="220">
                  <c:v>43.614537382541798</c:v>
                </c:pt>
                <c:pt idx="221">
                  <c:v>48.19869116874527</c:v>
                </c:pt>
                <c:pt idx="222">
                  <c:v>52.997724932708657</c:v>
                </c:pt>
                <c:pt idx="223">
                  <c:v>57.982537170645465</c:v>
                </c:pt>
                <c:pt idx="224">
                  <c:v>63.118287913254591</c:v>
                </c:pt>
                <c:pt idx="225">
                  <c:v>68.364589728905841</c:v>
                </c:pt>
                <c:pt idx="226">
                  <c:v>73.675861076342997</c:v>
                </c:pt>
                <c:pt idx="227">
                  <c:v>79.001845293669163</c:v>
                </c:pt>
                <c:pt idx="228">
                  <c:v>84.288292758388863</c:v>
                </c:pt>
                <c:pt idx="229">
                  <c:v>89.477797627263058</c:v>
                </c:pt>
                <c:pt idx="230">
                  <c:v>94.510774320410803</c:v>
                </c:pt>
                <c:pt idx="231">
                  <c:v>99.326552833091483</c:v>
                </c:pt>
                <c:pt idx="232">
                  <c:v>103.86456633438999</c:v>
                </c:pt>
                <c:pt idx="233">
                  <c:v>108.06559963413339</c:v>
                </c:pt>
                <c:pt idx="234">
                  <c:v>111.87306323676125</c:v>
                </c:pt>
                <c:pt idx="235">
                  <c:v>115.23425508563108</c:v>
                </c:pt>
                <c:pt idx="236">
                  <c:v>118.10157091351957</c:v>
                </c:pt>
                <c:pt idx="237">
                  <c:v>120.43362447054086</c:v>
                </c:pt>
                <c:pt idx="238">
                  <c:v>122.19624084126079</c:v>
                </c:pt>
                <c:pt idx="239">
                  <c:v>123.36328955151458</c:v>
                </c:pt>
                <c:pt idx="240">
                  <c:v>123.91732908604803</c:v>
                </c:pt>
                <c:pt idx="241">
                  <c:v>123.85004059923857</c:v>
                </c:pt>
                <c:pt idx="242">
                  <c:v>123.16243574530161</c:v>
                </c:pt>
                <c:pt idx="243">
                  <c:v>121.86483137097518</c:v>
                </c:pt>
                <c:pt idx="244">
                  <c:v>119.97659195551826</c:v>
                </c:pt>
                <c:pt idx="245">
                  <c:v>117.52564878499254</c:v>
                </c:pt>
                <c:pt idx="246">
                  <c:v>114.54781254742805</c:v>
                </c:pt>
                <c:pt idx="247">
                  <c:v>111.08590299180543</c:v>
                </c:pt>
                <c:pt idx="248">
                  <c:v>107.18872520642466</c:v>
                </c:pt>
                <c:pt idx="249">
                  <c:v>102.9099266969876</c:v>
                </c:pt>
                <c:pt idx="250">
                  <c:v>98.306772605872681</c:v>
                </c:pt>
                <c:pt idx="251">
                  <c:v>93.438878012294239</c:v>
                </c:pt>
                <c:pt idx="252">
                  <c:v>88.366936268646256</c:v>
                </c:pt>
                <c:pt idx="253">
                  <c:v>83.151480819774719</c:v>
                </c:pt>
                <c:pt idx="254">
                  <c:v>77.8517150497199</c:v>
                </c:pt>
                <c:pt idx="255">
                  <c:v>72.524440597168351</c:v>
                </c:pt>
                <c:pt idx="256">
                  <c:v>67.223109517841749</c:v>
                </c:pt>
                <c:pt idx="257">
                  <c:v>61.997019924153733</c:v>
                </c:pt>
                <c:pt idx="258">
                  <c:v>56.890668591460184</c:v>
                </c:pt>
                <c:pt idx="259">
                  <c:v>51.943267778311835</c:v>
                </c:pt>
                <c:pt idx="260">
                  <c:v>47.188427442430935</c:v>
                </c:pt>
                <c:pt idx="261">
                  <c:v>42.653998393183748</c:v>
                </c:pt>
                <c:pt idx="262">
                  <c:v>38.362066914051447</c:v>
                </c:pt>
                <c:pt idx="263">
                  <c:v>34.329087176569971</c:v>
                </c:pt>
                <c:pt idx="264">
                  <c:v>30.566134460111677</c:v>
                </c:pt>
                <c:pt idx="265">
                  <c:v>27.079259846434297</c:v>
                </c:pt>
                <c:pt idx="266">
                  <c:v>23.869925679847348</c:v>
                </c:pt>
                <c:pt idx="267">
                  <c:v>20.935500632572996</c:v>
                </c:pt>
                <c:pt idx="268">
                  <c:v>18.269793610384284</c:v>
                </c:pt>
                <c:pt idx="269">
                  <c:v>15.863606864781486</c:v>
                </c:pt>
                <c:pt idx="270">
                  <c:v>13.705290411815124</c:v>
                </c:pt>
                <c:pt idx="271">
                  <c:v>11.781282048677076</c:v>
                </c:pt>
                <c:pt idx="272">
                  <c:v>10.076619758327173</c:v>
                </c:pt>
                <c:pt idx="273">
                  <c:v>8.5754159552203202</c:v>
                </c:pt>
                <c:pt idx="274">
                  <c:v>7.2612857185192761</c:v>
                </c:pt>
                <c:pt idx="275">
                  <c:v>6.1177237665190303</c:v>
                </c:pt>
                <c:pt idx="276">
                  <c:v>5.1284273511355254</c:v>
                </c:pt>
                <c:pt idx="277">
                  <c:v>4.2775644202640528</c:v>
                </c:pt>
                <c:pt idx="278">
                  <c:v>3.5499882573934829</c:v>
                </c:pt>
                <c:pt idx="279">
                  <c:v>2.9314013327972002</c:v>
                </c:pt>
                <c:pt idx="280">
                  <c:v>2.4084722796417779</c:v>
                </c:pt>
                <c:pt idx="281">
                  <c:v>1.9689107494849618</c:v>
                </c:pt>
                <c:pt idx="282">
                  <c:v>1.6015054269689042</c:v>
                </c:pt>
                <c:pt idx="283">
                  <c:v>1.2961307257574828</c:v>
                </c:pt>
                <c:pt idx="284">
                  <c:v>1.0437276867811989</c:v>
                </c:pt>
                <c:pt idx="285">
                  <c:v>0.8362643994213792</c:v>
                </c:pt>
                <c:pt idx="286">
                  <c:v>0.66668091120810613</c:v>
                </c:pt>
                <c:pt idx="287">
                  <c:v>0.52882312537323106</c:v>
                </c:pt>
                <c:pt idx="288">
                  <c:v>0.41736964837893781</c:v>
                </c:pt>
                <c:pt idx="289">
                  <c:v>0.32775497690545097</c:v>
                </c:pt>
                <c:pt idx="290">
                  <c:v>0.25609183583863132</c:v>
                </c:pt>
                <c:pt idx="291">
                  <c:v>0.19909491981293495</c:v>
                </c:pt>
                <c:pt idx="292">
                  <c:v>0.15400776925916856</c:v>
                </c:pt>
                <c:pt idx="293">
                  <c:v>0.11853404057473227</c:v>
                </c:pt>
                <c:pt idx="294">
                  <c:v>9.0774016887755798E-2</c:v>
                </c:pt>
                <c:pt idx="295">
                  <c:v>6.9166854544260387E-2</c:v>
                </c:pt>
                <c:pt idx="296">
                  <c:v>5.2438771002707642E-2</c:v>
                </c:pt>
                <c:pt idx="297">
                  <c:v>3.9557149625345837E-2</c:v>
                </c:pt>
                <c:pt idx="298">
                  <c:v>2.9690361272961287E-2</c:v>
                </c:pt>
                <c:pt idx="299">
                  <c:v>2.2172975694965191E-2</c:v>
                </c:pt>
                <c:pt idx="300">
                  <c:v>1.6475950802407376E-2</c:v>
                </c:pt>
                <c:pt idx="301">
                  <c:v>1.2181338135462827E-2</c:v>
                </c:pt>
                <c:pt idx="302">
                  <c:v>8.9610214661850103E-3</c:v>
                </c:pt>
                <c:pt idx="303">
                  <c:v>6.5590062292123609E-3</c:v>
                </c:pt>
                <c:pt idx="304">
                  <c:v>4.776794693903361E-3</c:v>
                </c:pt>
                <c:pt idx="305">
                  <c:v>3.4614105647030355E-3</c:v>
                </c:pt>
                <c:pt idx="306">
                  <c:v>2.4956728860556026E-3</c:v>
                </c:pt>
                <c:pt idx="307">
                  <c:v>1.7903593688938968E-3</c:v>
                </c:pt>
                <c:pt idx="308">
                  <c:v>1.2779409080271901E-3</c:v>
                </c:pt>
                <c:pt idx="309">
                  <c:v>9.0761013839773825E-4</c:v>
                </c:pt>
                <c:pt idx="310">
                  <c:v>6.4136596713991825E-4</c:v>
                </c:pt>
                <c:pt idx="311">
                  <c:v>4.5095217986832159E-4</c:v>
                </c:pt>
                <c:pt idx="312">
                  <c:v>3.1548090409787424E-4</c:v>
                </c:pt>
                <c:pt idx="313">
                  <c:v>2.1960067444382273E-4</c:v>
                </c:pt>
                <c:pt idx="314">
                  <c:v>1.520940656231889E-4</c:v>
                </c:pt>
                <c:pt idx="315">
                  <c:v>1.0481148529224105E-4</c:v>
                </c:pt>
                <c:pt idx="316">
                  <c:v>7.1866002545396422E-5</c:v>
                </c:pt>
                <c:pt idx="317">
                  <c:v>4.9029346894073892E-5</c:v>
                </c:pt>
                <c:pt idx="318">
                  <c:v>3.3281794493041853E-5</c:v>
                </c:pt>
                <c:pt idx="319">
                  <c:v>2.2478916172247494E-5</c:v>
                </c:pt>
                <c:pt idx="320">
                  <c:v>1.5106435740486899E-5</c:v>
                </c:pt>
                <c:pt idx="321">
                  <c:v>1.0101053101707913E-5</c:v>
                </c:pt>
                <c:pt idx="322">
                  <c:v>6.7203100079715928E-6</c:v>
                </c:pt>
                <c:pt idx="323">
                  <c:v>4.4486677089547243E-6</c:v>
                </c:pt>
                <c:pt idx="324">
                  <c:v>2.9301417754830516E-6</c:v>
                </c:pt>
                <c:pt idx="325">
                  <c:v>1.9202833119834169E-6</c:v>
                </c:pt>
                <c:pt idx="326">
                  <c:v>1.2521604661994754E-6</c:v>
                </c:pt>
                <c:pt idx="327">
                  <c:v>8.1240516306465554E-7</c:v>
                </c:pt>
                <c:pt idx="328">
                  <c:v>5.2444912892425358E-7</c:v>
                </c:pt>
                <c:pt idx="329">
                  <c:v>3.3686203563861815E-7</c:v>
                </c:pt>
                <c:pt idx="330">
                  <c:v>2.1528748075842857E-7</c:v>
                </c:pt>
                <c:pt idx="331">
                  <c:v>1.3690001305173294E-7</c:v>
                </c:pt>
                <c:pt idx="332">
                  <c:v>8.661761274116272E-8</c:v>
                </c:pt>
                <c:pt idx="333">
                  <c:v>5.4528925157135508E-8</c:v>
                </c:pt>
                <c:pt idx="334">
                  <c:v>3.4155895103290421E-8</c:v>
                </c:pt>
                <c:pt idx="335">
                  <c:v>2.1287389751623483E-8</c:v>
                </c:pt>
                <c:pt idx="336">
                  <c:v>1.3200706010044417E-8</c:v>
                </c:pt>
                <c:pt idx="337">
                  <c:v>8.1449779541762677E-9</c:v>
                </c:pt>
                <c:pt idx="338">
                  <c:v>5.000353109217033E-9</c:v>
                </c:pt>
                <c:pt idx="339">
                  <c:v>3.0544248292925803E-9</c:v>
                </c:pt>
                <c:pt idx="340">
                  <c:v>1.8564199018039058E-9</c:v>
                </c:pt>
                <c:pt idx="341">
                  <c:v>1.1226412520760018E-9</c:v>
                </c:pt>
                <c:pt idx="342">
                  <c:v>6.7549755936650143E-10</c:v>
                </c:pt>
                <c:pt idx="343">
                  <c:v>4.044125072916572E-10</c:v>
                </c:pt>
                <c:pt idx="344">
                  <c:v>2.4090364971906102E-10</c:v>
                </c:pt>
                <c:pt idx="345">
                  <c:v>1.4278421146394478E-10</c:v>
                </c:pt>
                <c:pt idx="346">
                  <c:v>8.4204441946727704E-11</c:v>
                </c:pt>
                <c:pt idx="347">
                  <c:v>4.9409200120750214E-11</c:v>
                </c:pt>
                <c:pt idx="348">
                  <c:v>2.8846866930403531E-11</c:v>
                </c:pt>
                <c:pt idx="349">
                  <c:v>1.6757432774783738E-11</c:v>
                </c:pt>
                <c:pt idx="350">
                  <c:v>9.6857739075745988E-12</c:v>
                </c:pt>
                <c:pt idx="351">
                  <c:v>5.5703075633097308E-12</c:v>
                </c:pt>
                <c:pt idx="352">
                  <c:v>3.1874400860058792E-12</c:v>
                </c:pt>
                <c:pt idx="353">
                  <c:v>1.8147754336967432E-12</c:v>
                </c:pt>
                <c:pt idx="354">
                  <c:v>1.0280678072065159E-12</c:v>
                </c:pt>
                <c:pt idx="355">
                  <c:v>5.7948024476198097E-13</c:v>
                </c:pt>
                <c:pt idx="356">
                  <c:v>3.2499263311920656E-13</c:v>
                </c:pt>
                <c:pt idx="357">
                  <c:v>1.8135369350312212E-13</c:v>
                </c:pt>
                <c:pt idx="358">
                  <c:v>1.0069254090241406E-13</c:v>
                </c:pt>
                <c:pt idx="359">
                  <c:v>5.562707213099464E-14</c:v>
                </c:pt>
                <c:pt idx="360">
                  <c:v>3.0576875891263118E-14</c:v>
                </c:pt>
                <c:pt idx="361">
                  <c:v>1.6723147710141597E-14</c:v>
                </c:pt>
                <c:pt idx="362">
                  <c:v>9.1004097644412293E-15</c:v>
                </c:pt>
                <c:pt idx="363">
                  <c:v>4.9274460331936544E-15</c:v>
                </c:pt>
                <c:pt idx="364">
                  <c:v>2.6546105245793504E-15</c:v>
                </c:pt>
                <c:pt idx="365">
                  <c:v>1.4229765855642429E-15</c:v>
                </c:pt>
                <c:pt idx="366">
                  <c:v>7.5894919189696789E-16</c:v>
                </c:pt>
                <c:pt idx="367">
                  <c:v>4.0275937519252794E-16</c:v>
                </c:pt>
                <c:pt idx="368">
                  <c:v>2.1266529396573013E-16</c:v>
                </c:pt>
                <c:pt idx="369">
                  <c:v>1.1172891716294322E-16</c:v>
                </c:pt>
                <c:pt idx="370">
                  <c:v>5.8405341212253792E-17</c:v>
                </c:pt>
                <c:pt idx="371">
                  <c:v>3.0377885996114151E-17</c:v>
                </c:pt>
                <c:pt idx="372">
                  <c:v>1.5721013371480424E-17</c:v>
                </c:pt>
                <c:pt idx="373">
                  <c:v>8.0950872306934057E-18</c:v>
                </c:pt>
                <c:pt idx="374">
                  <c:v>4.147444045802976E-18</c:v>
                </c:pt>
                <c:pt idx="375">
                  <c:v>2.1142558692072347E-18</c:v>
                </c:pt>
                <c:pt idx="376">
                  <c:v>1.0723895193660608E-18</c:v>
                </c:pt>
                <c:pt idx="377">
                  <c:v>5.4120971479783988E-19</c:v>
                </c:pt>
                <c:pt idx="378">
                  <c:v>2.7176693293480843E-19</c:v>
                </c:pt>
                <c:pt idx="379">
                  <c:v>1.3578307801051058E-19</c:v>
                </c:pt>
                <c:pt idx="380">
                  <c:v>6.7501386301044171E-20</c:v>
                </c:pt>
                <c:pt idx="381">
                  <c:v>3.3388564061957213E-20</c:v>
                </c:pt>
                <c:pt idx="382">
                  <c:v>1.6432392436059503E-20</c:v>
                </c:pt>
                <c:pt idx="383">
                  <c:v>8.0467750596402512E-21</c:v>
                </c:pt>
                <c:pt idx="384">
                  <c:v>3.9206757900808976E-21</c:v>
                </c:pt>
                <c:pt idx="385">
                  <c:v>1.9007193999939808E-21</c:v>
                </c:pt>
                <c:pt idx="386">
                  <c:v>9.168390249848569E-22</c:v>
                </c:pt>
                <c:pt idx="387">
                  <c:v>4.4003394553249807E-22</c:v>
                </c:pt>
                <c:pt idx="388">
                  <c:v>2.1013445946029938E-22</c:v>
                </c:pt>
                <c:pt idx="389">
                  <c:v>9.9845013614905071E-23</c:v>
                </c:pt>
                <c:pt idx="390">
                  <c:v>4.7203422735139435E-23</c:v>
                </c:pt>
                <c:pt idx="391">
                  <c:v>2.2204377763970689E-23</c:v>
                </c:pt>
                <c:pt idx="392">
                  <c:v>1.0392540625789817E-23</c:v>
                </c:pt>
                <c:pt idx="393">
                  <c:v>4.839749249079934E-24</c:v>
                </c:pt>
                <c:pt idx="394">
                  <c:v>2.2425492934975581E-24</c:v>
                </c:pt>
                <c:pt idx="395">
                  <c:v>1.0339014435758172E-24</c:v>
                </c:pt>
                <c:pt idx="396">
                  <c:v>4.7427943308846983E-25</c:v>
                </c:pt>
                <c:pt idx="397">
                  <c:v>2.1647485088857085E-25</c:v>
                </c:pt>
                <c:pt idx="398">
                  <c:v>9.8310207549441927E-26</c:v>
                </c:pt>
                <c:pt idx="399">
                  <c:v>4.442298969584836E-26</c:v>
                </c:pt>
                <c:pt idx="400">
                  <c:v>1.9972616392510574E-26</c:v>
                </c:pt>
                <c:pt idx="401">
                  <c:v>8.9347034951382915E-27</c:v>
                </c:pt>
                <c:pt idx="402">
                  <c:v>3.9768877721988345E-27</c:v>
                </c:pt>
                <c:pt idx="403">
                  <c:v>1.76126430208988E-27</c:v>
                </c:pt>
                <c:pt idx="404">
                  <c:v>7.7611081777238122E-28</c:v>
                </c:pt>
                <c:pt idx="405">
                  <c:v>3.4028354433282354E-28</c:v>
                </c:pt>
                <c:pt idx="406">
                  <c:v>1.4844862018694662E-28</c:v>
                </c:pt>
                <c:pt idx="407">
                  <c:v>6.4436121166044956E-29</c:v>
                </c:pt>
                <c:pt idx="408">
                  <c:v>2.782919349760851E-29</c:v>
                </c:pt>
                <c:pt idx="409">
                  <c:v>1.1958862105045116E-29</c:v>
                </c:pt>
                <c:pt idx="410">
                  <c:v>5.1132508894979576E-30</c:v>
                </c:pt>
                <c:pt idx="411">
                  <c:v>2.1753159974843015E-30</c:v>
                </c:pt>
                <c:pt idx="412">
                  <c:v>9.2080063802932003E-31</c:v>
                </c:pt>
                <c:pt idx="413">
                  <c:v>3.8781703000823568E-31</c:v>
                </c:pt>
                <c:pt idx="414">
                  <c:v>1.6251975067308012E-31</c:v>
                </c:pt>
                <c:pt idx="415">
                  <c:v>6.7764685235472543E-32</c:v>
                </c:pt>
                <c:pt idx="416">
                  <c:v>2.8113745567370385E-32</c:v>
                </c:pt>
                <c:pt idx="417">
                  <c:v>1.1605183223783987E-32</c:v>
                </c:pt>
                <c:pt idx="418">
                  <c:v>4.766540634143527E-33</c:v>
                </c:pt>
                <c:pt idx="419">
                  <c:v>1.9479266734797834E-33</c:v>
                </c:pt>
                <c:pt idx="420">
                  <c:v>7.9206334607923924E-34</c:v>
                </c:pt>
                <c:pt idx="421">
                  <c:v>3.2045365871998747E-34</c:v>
                </c:pt>
                <c:pt idx="422">
                  <c:v>1.2899965815707309E-34</c:v>
                </c:pt>
                <c:pt idx="423">
                  <c:v>5.166898035384071E-35</c:v>
                </c:pt>
                <c:pt idx="424">
                  <c:v>2.0591559049861338E-35</c:v>
                </c:pt>
                <c:pt idx="425">
                  <c:v>8.1651952601834464E-36</c:v>
                </c:pt>
                <c:pt idx="426">
                  <c:v>3.2215281208850095E-36</c:v>
                </c:pt>
                <c:pt idx="427">
                  <c:v>1.2646643762237709E-36</c:v>
                </c:pt>
                <c:pt idx="428">
                  <c:v>4.9397691166124143E-37</c:v>
                </c:pt>
                <c:pt idx="429">
                  <c:v>1.9198001560277884E-37</c:v>
                </c:pt>
                <c:pt idx="430">
                  <c:v>7.4237510786756784E-38</c:v>
                </c:pt>
                <c:pt idx="431">
                  <c:v>2.8563326674015762E-38</c:v>
                </c:pt>
                <c:pt idx="432">
                  <c:v>1.0934833611724373E-38</c:v>
                </c:pt>
                <c:pt idx="433">
                  <c:v>4.165178116241619E-39</c:v>
                </c:pt>
                <c:pt idx="434">
                  <c:v>1.5786032172307794E-39</c:v>
                </c:pt>
                <c:pt idx="435">
                  <c:v>5.9529247935122824E-40</c:v>
                </c:pt>
                <c:pt idx="436">
                  <c:v>2.2336021293514487E-40</c:v>
                </c:pt>
                <c:pt idx="437">
                  <c:v>8.3387171108345705E-41</c:v>
                </c:pt>
                <c:pt idx="438">
                  <c:v>3.097495422398039E-41</c:v>
                </c:pt>
                <c:pt idx="439">
                  <c:v>1.1448276564136099E-41</c:v>
                </c:pt>
                <c:pt idx="440">
                  <c:v>4.2100529534323467E-42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1.1130126250284015E-61</c:v>
                </c:pt>
                <c:pt idx="1">
                  <c:v>3.7148611663135004E-61</c:v>
                </c:pt>
                <c:pt idx="2">
                  <c:v>1.2336816117759191E-60</c:v>
                </c:pt>
                <c:pt idx="3">
                  <c:v>4.0764451404553068E-60</c:v>
                </c:pt>
                <c:pt idx="4">
                  <c:v>1.3402262483907016E-59</c:v>
                </c:pt>
                <c:pt idx="5">
                  <c:v>4.3842230732819874E-59</c:v>
                </c:pt>
                <c:pt idx="6">
                  <c:v>1.4270039459779506E-58</c:v>
                </c:pt>
                <c:pt idx="7">
                  <c:v>4.6214228938929427E-58</c:v>
                </c:pt>
                <c:pt idx="8">
                  <c:v>1.4891699211442935E-57</c:v>
                </c:pt>
                <c:pt idx="9">
                  <c:v>4.7745319780162502E-57</c:v>
                </c:pt>
                <c:pt idx="10">
                  <c:v>1.5231243598208945E-56</c:v>
                </c:pt>
                <c:pt idx="11">
                  <c:v>4.8345708403237741E-56</c:v>
                </c:pt>
                <c:pt idx="12">
                  <c:v>1.526857473882328E-55</c:v>
                </c:pt>
                <c:pt idx="13">
                  <c:v>4.7979650156822393E-55</c:v>
                </c:pt>
                <c:pt idx="14">
                  <c:v>1.5001464597359511E-54</c:v>
                </c:pt>
                <c:pt idx="15">
                  <c:v>4.6668973933912163E-54</c:v>
                </c:pt>
                <c:pt idx="16">
                  <c:v>1.4445775140100846E-53</c:v>
                </c:pt>
                <c:pt idx="17">
                  <c:v>4.4490927035774462E-53</c:v>
                </c:pt>
                <c:pt idx="18">
                  <c:v>1.3633898808759168E-52</c:v>
                </c:pt>
                <c:pt idx="19">
                  <c:v>4.1570637474459104E-52</c:v>
                </c:pt>
                <c:pt idx="20">
                  <c:v>1.2611632559822931E-51</c:v>
                </c:pt>
                <c:pt idx="21">
                  <c:v>3.8069216658997486E-51</c:v>
                </c:pt>
                <c:pt idx="22">
                  <c:v>1.1433904978946557E-50</c:v>
                </c:pt>
                <c:pt idx="23">
                  <c:v>3.4169075120692786E-50</c:v>
                </c:pt>
                <c:pt idx="24">
                  <c:v>1.0159910335993172E-49</c:v>
                </c:pt>
                <c:pt idx="25">
                  <c:v>3.0058308226544345E-49</c:v>
                </c:pt>
                <c:pt idx="26">
                  <c:v>8.8482462061969846E-49</c:v>
                </c:pt>
                <c:pt idx="27">
                  <c:v>2.5915993975278828E-48</c:v>
                </c:pt>
                <c:pt idx="28">
                  <c:v>7.5526011223360282E-48</c:v>
                </c:pt>
                <c:pt idx="29">
                  <c:v>2.1899955581011979E-47</c:v>
                </c:pt>
                <c:pt idx="30">
                  <c:v>6.3184117769988527E-47</c:v>
                </c:pt>
                <c:pt idx="31">
                  <c:v>1.8138051242562009E-46</c:v>
                </c:pt>
                <c:pt idx="32">
                  <c:v>5.1807344227336559E-46</c:v>
                </c:pt>
                <c:pt idx="33">
                  <c:v>1.4723465461423652E-45</c:v>
                </c:pt>
                <c:pt idx="34">
                  <c:v>4.163386797456136E-45</c:v>
                </c:pt>
                <c:pt idx="35">
                  <c:v>1.1713899298205577E-44</c:v>
                </c:pt>
                <c:pt idx="36">
                  <c:v>3.2792476680919641E-44</c:v>
                </c:pt>
                <c:pt idx="37">
                  <c:v>9.1340830768856379E-44</c:v>
                </c:pt>
                <c:pt idx="38">
                  <c:v>2.5314753506592174E-43</c:v>
                </c:pt>
                <c:pt idx="39">
                  <c:v>6.9807238049530455E-43</c:v>
                </c:pt>
                <c:pt idx="40">
                  <c:v>1.9153370708139539E-42</c:v>
                </c:pt>
                <c:pt idx="41">
                  <c:v>5.22887163311837E-42</c:v>
                </c:pt>
                <c:pt idx="42">
                  <c:v>1.4203283401084941E-41</c:v>
                </c:pt>
                <c:pt idx="43">
                  <c:v>3.838729692173523E-41</c:v>
                </c:pt>
                <c:pt idx="44">
                  <c:v>1.0322961743836523E-40</c:v>
                </c:pt>
                <c:pt idx="45">
                  <c:v>2.7620981726014689E-40</c:v>
                </c:pt>
                <c:pt idx="46">
                  <c:v>7.3534629725174295E-40</c:v>
                </c:pt>
                <c:pt idx="47">
                  <c:v>1.9478823213265837E-39</c:v>
                </c:pt>
                <c:pt idx="48">
                  <c:v>5.1339487482845764E-39</c:v>
                </c:pt>
                <c:pt idx="49">
                  <c:v>1.346351158471165E-38</c:v>
                </c:pt>
                <c:pt idx="50">
                  <c:v>3.5130406459660481E-38</c:v>
                </c:pt>
                <c:pt idx="51">
                  <c:v>9.1206545646709688E-38</c:v>
                </c:pt>
                <c:pt idx="52">
                  <c:v>2.3560627188289665E-37</c:v>
                </c:pt>
                <c:pt idx="53">
                  <c:v>6.0557187075149962E-37</c:v>
                </c:pt>
                <c:pt idx="54">
                  <c:v>1.5486830559526787E-36</c:v>
                </c:pt>
                <c:pt idx="55">
                  <c:v>3.9407365923655623E-36</c:v>
                </c:pt>
                <c:pt idx="56">
                  <c:v>9.9772366455620505E-36</c:v>
                </c:pt>
                <c:pt idx="57">
                  <c:v>2.5133973129452187E-35</c:v>
                </c:pt>
                <c:pt idx="58">
                  <c:v>6.299847351864416E-35</c:v>
                </c:pt>
                <c:pt idx="59">
                  <c:v>1.5711473351341775E-34</c:v>
                </c:pt>
                <c:pt idx="60">
                  <c:v>3.8987178508741976E-34</c:v>
                </c:pt>
                <c:pt idx="61">
                  <c:v>9.6259744962572932E-34</c:v>
                </c:pt>
                <c:pt idx="62">
                  <c:v>2.3647520658882513E-33</c:v>
                </c:pt>
                <c:pt idx="63">
                  <c:v>5.7802221131828891E-33</c:v>
                </c:pt>
                <c:pt idx="64">
                  <c:v>1.4057932296495357E-32</c:v>
                </c:pt>
                <c:pt idx="65">
                  <c:v>3.4018595120477865E-32</c:v>
                </c:pt>
                <c:pt idx="66">
                  <c:v>8.190856326025946E-32</c:v>
                </c:pt>
                <c:pt idx="67">
                  <c:v>1.9622767067406603E-31</c:v>
                </c:pt>
                <c:pt idx="68">
                  <c:v>4.677450451985294E-31</c:v>
                </c:pt>
                <c:pt idx="69">
                  <c:v>1.1093693160868067E-30</c:v>
                </c:pt>
                <c:pt idx="70">
                  <c:v>2.6179485680982491E-30</c:v>
                </c:pt>
                <c:pt idx="71">
                  <c:v>6.1470122345735578E-30</c:v>
                </c:pt>
                <c:pt idx="72">
                  <c:v>1.4361012212953981E-29</c:v>
                </c:pt>
                <c:pt idx="73">
                  <c:v>3.3382897753816403E-29</c:v>
                </c:pt>
                <c:pt idx="74">
                  <c:v>7.7211327564750618E-29</c:v>
                </c:pt>
                <c:pt idx="75">
                  <c:v>1.776871468639167E-28</c:v>
                </c:pt>
                <c:pt idx="76">
                  <c:v>4.0686376612061566E-28</c:v>
                </c:pt>
                <c:pt idx="77">
                  <c:v>9.269579263564103E-28</c:v>
                </c:pt>
                <c:pt idx="78">
                  <c:v>2.1013047234348901E-27</c:v>
                </c:pt>
                <c:pt idx="79">
                  <c:v>4.7395385255223615E-27</c:v>
                </c:pt>
                <c:pt idx="80">
                  <c:v>1.063655733781426E-26</c:v>
                </c:pt>
                <c:pt idx="81">
                  <c:v>2.3751121430049082E-26</c:v>
                </c:pt>
                <c:pt idx="82">
                  <c:v>5.276976513400478E-26</c:v>
                </c:pt>
                <c:pt idx="83">
                  <c:v>1.1665522862349598E-25</c:v>
                </c:pt>
                <c:pt idx="84">
                  <c:v>2.5659090811258766E-25</c:v>
                </c:pt>
                <c:pt idx="85">
                  <c:v>5.6156020658469739E-25</c:v>
                </c:pt>
                <c:pt idx="86">
                  <c:v>1.2228393152718776E-24</c:v>
                </c:pt>
                <c:pt idx="87">
                  <c:v>2.6494789168562784E-24</c:v>
                </c:pt>
                <c:pt idx="88">
                  <c:v>5.7117547229953568E-24</c:v>
                </c:pt>
                <c:pt idx="89">
                  <c:v>1.2251708004447942E-23</c:v>
                </c:pt>
                <c:pt idx="90">
                  <c:v>2.6148196058229866E-23</c:v>
                </c:pt>
                <c:pt idx="91">
                  <c:v>5.5527079799582775E-23</c:v>
                </c:pt>
                <c:pt idx="92">
                  <c:v>1.1732375184656424E-22</c:v>
                </c:pt>
                <c:pt idx="93">
                  <c:v>2.4665223649304163E-22</c:v>
                </c:pt>
                <c:pt idx="94">
                  <c:v>5.1594354048319602E-22</c:v>
                </c:pt>
                <c:pt idx="95">
                  <c:v>1.0738343893649799E-21</c:v>
                </c:pt>
                <c:pt idx="96">
                  <c:v>2.2237729506678663E-21</c:v>
                </c:pt>
                <c:pt idx="97">
                  <c:v>4.5820685825680301E-21</c:v>
                </c:pt>
                <c:pt idx="98">
                  <c:v>9.3940038517776744E-21</c:v>
                </c:pt>
                <c:pt idx="99">
                  <c:v>1.9162752450602856E-20</c:v>
                </c:pt>
                <c:pt idx="100">
                  <c:v>3.8894039543663763E-20</c:v>
                </c:pt>
                <c:pt idx="101">
                  <c:v>7.8546388303174392E-20</c:v>
                </c:pt>
                <c:pt idx="102">
                  <c:v>1.5782921475124662E-19</c:v>
                </c:pt>
                <c:pt idx="103">
                  <c:v>3.1554883276452801E-19</c:v>
                </c:pt>
                <c:pt idx="104">
                  <c:v>6.2771682151775271E-19</c:v>
                </c:pt>
                <c:pt idx="105">
                  <c:v>1.2424501209575079E-18</c:v>
                </c:pt>
                <c:pt idx="106">
                  <c:v>2.4468771486626723E-18</c:v>
                </c:pt>
                <c:pt idx="107">
                  <c:v>4.7947213659367945E-18</c:v>
                </c:pt>
                <c:pt idx="108">
                  <c:v>9.3482989024228166E-18</c:v>
                </c:pt>
                <c:pt idx="109">
                  <c:v>1.8135094067627047E-17</c:v>
                </c:pt>
                <c:pt idx="110">
                  <c:v>3.5004593761678821E-17</c:v>
                </c:pt>
                <c:pt idx="111">
                  <c:v>6.722770379427958E-17</c:v>
                </c:pt>
                <c:pt idx="112">
                  <c:v>1.2846639009179775E-16</c:v>
                </c:pt>
                <c:pt idx="113">
                  <c:v>2.4425798497791162E-16</c:v>
                </c:pt>
                <c:pt idx="114">
                  <c:v>4.6208942123070346E-16</c:v>
                </c:pt>
                <c:pt idx="115">
                  <c:v>8.6980377669611599E-16</c:v>
                </c:pt>
                <c:pt idx="116">
                  <c:v>1.6290505417406934E-15</c:v>
                </c:pt>
                <c:pt idx="117">
                  <c:v>3.0357488202891427E-15</c:v>
                </c:pt>
                <c:pt idx="118">
                  <c:v>5.6287909294665213E-15</c:v>
                </c:pt>
                <c:pt idx="119">
                  <c:v>1.0384423890849727E-14</c:v>
                </c:pt>
                <c:pt idx="120">
                  <c:v>1.9061966593916411E-14</c:v>
                </c:pt>
                <c:pt idx="121">
                  <c:v>3.4815369381037593E-14</c:v>
                </c:pt>
                <c:pt idx="122">
                  <c:v>6.3269196219402486E-14</c:v>
                </c:pt>
                <c:pt idx="123">
                  <c:v>1.144014775871931E-13</c:v>
                </c:pt>
                <c:pt idx="124">
                  <c:v>2.058206555280502E-13</c:v>
                </c:pt>
                <c:pt idx="125">
                  <c:v>3.6843789052540055E-13</c:v>
                </c:pt>
                <c:pt idx="126">
                  <c:v>6.5623233194680632E-13</c:v>
                </c:pt>
                <c:pt idx="127">
                  <c:v>1.1629712198106111E-12</c:v>
                </c:pt>
                <c:pt idx="128">
                  <c:v>2.0506819911278807E-12</c:v>
                </c:pt>
                <c:pt idx="129">
                  <c:v>3.5978717170068141E-12</c:v>
                </c:pt>
                <c:pt idx="130">
                  <c:v>6.2807432174809977E-12</c:v>
                </c:pt>
                <c:pt idx="131">
                  <c:v>1.0909237793470477E-11</c:v>
                </c:pt>
                <c:pt idx="132">
                  <c:v>1.8853664971144193E-11</c:v>
                </c:pt>
                <c:pt idx="133">
                  <c:v>3.2420161145227517E-11</c:v>
                </c:pt>
                <c:pt idx="134">
                  <c:v>5.546928395595168E-11</c:v>
                </c:pt>
                <c:pt idx="135">
                  <c:v>9.4429558002290263E-11</c:v>
                </c:pt>
                <c:pt idx="136">
                  <c:v>1.5994893797263999E-10</c:v>
                </c:pt>
                <c:pt idx="137">
                  <c:v>2.6957075280090625E-10</c:v>
                </c:pt>
                <c:pt idx="138">
                  <c:v>4.5204554006872334E-10</c:v>
                </c:pt>
                <c:pt idx="139">
                  <c:v>7.5424009036761091E-10</c:v>
                </c:pt>
                <c:pt idx="140">
                  <c:v>1.2521462110052864E-9</c:v>
                </c:pt>
                <c:pt idx="141">
                  <c:v>2.0683235705199489E-9</c:v>
                </c:pt>
                <c:pt idx="142">
                  <c:v>3.3993816473885515E-9</c:v>
                </c:pt>
                <c:pt idx="143">
                  <c:v>5.5590345899654743E-9</c:v>
                </c:pt>
                <c:pt idx="144">
                  <c:v>9.045172090523749E-9</c:v>
                </c:pt>
                <c:pt idx="145">
                  <c:v>1.4643749745871359E-8</c:v>
                </c:pt>
                <c:pt idx="146">
                  <c:v>2.3588795726152499E-8</c:v>
                </c:pt>
                <c:pt idx="147">
                  <c:v>3.7807437886121942E-8</c:v>
                </c:pt>
                <c:pt idx="148">
                  <c:v>6.029297754656256E-8</c:v>
                </c:pt>
                <c:pt idx="149">
                  <c:v>9.566965837022779E-8</c:v>
                </c:pt>
                <c:pt idx="150">
                  <c:v>1.5104269330616761E-7</c:v>
                </c:pt>
                <c:pt idx="151">
                  <c:v>2.3727021610520548E-7</c:v>
                </c:pt>
                <c:pt idx="152">
                  <c:v>3.7085551110941474E-7</c:v>
                </c:pt>
                <c:pt idx="153">
                  <c:v>5.7674555408425552E-7</c:v>
                </c:pt>
                <c:pt idx="154">
                  <c:v>8.92445656661517E-7</c:v>
                </c:pt>
                <c:pt idx="155">
                  <c:v>1.3740334702066531E-6</c:v>
                </c:pt>
                <c:pt idx="156">
                  <c:v>2.1048970051663374E-6</c:v>
                </c:pt>
                <c:pt idx="157">
                  <c:v>3.2083548442702049E-6</c:v>
                </c:pt>
                <c:pt idx="158">
                  <c:v>4.8657741526795418E-6</c:v>
                </c:pt>
                <c:pt idx="159">
                  <c:v>7.342424772426403E-6</c:v>
                </c:pt>
                <c:pt idx="160">
                  <c:v>1.1024148910130213E-5</c:v>
                </c:pt>
                <c:pt idx="161">
                  <c:v>1.6469053597207897E-5</c:v>
                </c:pt>
                <c:pt idx="162">
                  <c:v>2.4479932824116136E-5</c:v>
                </c:pt>
                <c:pt idx="163">
                  <c:v>3.6205104661732023E-5</c:v>
                </c:pt>
                <c:pt idx="164">
                  <c:v>5.3277936956463579E-5</c:v>
                </c:pt>
                <c:pt idx="165">
                  <c:v>7.8008692493723689E-5</c:v>
                </c:pt>
                <c:pt idx="166">
                  <c:v>1.1364664117165248E-4</c:v>
                </c:pt>
                <c:pt idx="167">
                  <c:v>1.6473588653653586E-4</c:v>
                </c:pt>
                <c:pt idx="168">
                  <c:v>2.3759529543331611E-4</c:v>
                </c:pt>
                <c:pt idx="169">
                  <c:v>3.4096159463819288E-4</c:v>
                </c:pt>
                <c:pt idx="170">
                  <c:v>4.8684542917492554E-4</c:v>
                </c:pt>
                <c:pt idx="171">
                  <c:v>6.9166330775079308E-4</c:v>
                </c:pt>
                <c:pt idx="172">
                  <c:v>9.7772424489902328E-4</c:v>
                </c:pt>
                <c:pt idx="173">
                  <c:v>1.37516889059785E-3</c:v>
                </c:pt>
                <c:pt idx="174">
                  <c:v>1.9244813230832546E-3</c:v>
                </c:pt>
                <c:pt idx="175">
                  <c:v>2.6797197031232746E-3</c:v>
                </c:pt>
                <c:pt idx="176">
                  <c:v>3.7126417630271701E-3</c:v>
                </c:pt>
                <c:pt idx="177">
                  <c:v>5.1179345701022972E-3</c:v>
                </c:pt>
                <c:pt idx="178">
                  <c:v>7.0197948575161382E-3</c:v>
                </c:pt>
                <c:pt idx="179">
                  <c:v>9.5801458295266227E-3</c:v>
                </c:pt>
                <c:pt idx="180">
                  <c:v>1.3008817689427099E-2</c:v>
                </c:pt>
                <c:pt idx="181">
                  <c:v>1.757606067592607E-2</c:v>
                </c:pt>
                <c:pt idx="182">
                  <c:v>2.3627799007355579E-2</c:v>
                </c:pt>
                <c:pt idx="183">
                  <c:v>3.1604069032162396E-2</c:v>
                </c:pt>
                <c:pt idx="184">
                  <c:v>4.2061111539945691E-2</c:v>
                </c:pt>
                <c:pt idx="185">
                  <c:v>5.5697602294509978E-2</c:v>
                </c:pt>
                <c:pt idx="186">
                  <c:v>7.3385501328211589E-2</c:v>
                </c:pt>
                <c:pt idx="187">
                  <c:v>9.6205974584775283E-2</c:v>
                </c:pt>
                <c:pt idx="188">
                  <c:v>0.12549078472022898</c:v>
                </c:pt>
                <c:pt idx="189">
                  <c:v>0.16286945448591375</c:v>
                </c:pt>
                <c:pt idx="190">
                  <c:v>0.21032236925664505</c:v>
                </c:pt>
                <c:pt idx="191">
                  <c:v>0.27023979838608547</c:v>
                </c:pt>
                <c:pt idx="192">
                  <c:v>0.34548657246011744</c:v>
                </c:pt>
                <c:pt idx="193">
                  <c:v>0.43947185091623692</c:v>
                </c:pt>
                <c:pt idx="194">
                  <c:v>0.55622304979161574</c:v>
                </c:pt>
                <c:pt idx="195">
                  <c:v>0.70046257335597228</c:v>
                </c:pt>
                <c:pt idx="196">
                  <c:v>0.87768551057757205</c:v>
                </c:pt>
                <c:pt idx="197">
                  <c:v>1.0942359267175485</c:v>
                </c:pt>
                <c:pt idx="198">
                  <c:v>1.3573788159284528</c:v>
                </c:pt>
                <c:pt idx="199">
                  <c:v>1.6753642022518416</c:v>
                </c:pt>
                <c:pt idx="200">
                  <c:v>2.0574793094534063</c:v>
                </c:pt>
                <c:pt idx="201">
                  <c:v>2.5140841961009754</c:v>
                </c:pt>
                <c:pt idx="202">
                  <c:v>3.0566258079134601</c:v>
                </c:pt>
                <c:pt idx="203">
                  <c:v>3.6976250758063434</c:v>
                </c:pt>
                <c:pt idx="204">
                  <c:v>4.450631529268624</c:v>
                </c:pt>
                <c:pt idx="205">
                  <c:v>5.3301399456801484</c:v>
                </c:pt>
                <c:pt idx="206">
                  <c:v>6.3514638602697717</c:v>
                </c:pt>
                <c:pt idx="207">
                  <c:v>7.5305613574094039</c:v>
                </c:pt>
                <c:pt idx="208">
                  <c:v>8.8838094827547955</c:v>
                </c:pt>
                <c:pt idx="209">
                  <c:v>10.427724876956441</c:v>
                </c:pt>
                <c:pt idx="210">
                  <c:v>12.17862984007334</c:v>
                </c:pt>
                <c:pt idx="211">
                  <c:v>14.152264978306146</c:v>
                </c:pt>
                <c:pt idx="212">
                  <c:v>16.363351827602035</c:v>
                </c:pt>
                <c:pt idx="213">
                  <c:v>18.825111336223774</c:v>
                </c:pt>
                <c:pt idx="214">
                  <c:v>21.548746741849101</c:v>
                </c:pt>
                <c:pt idx="215">
                  <c:v>24.542902097452394</c:v>
                </c:pt>
                <c:pt idx="216">
                  <c:v>27.813110363658151</c:v>
                </c:pt>
                <c:pt idx="217">
                  <c:v>31.361247457196779</c:v>
                </c:pt>
                <c:pt idx="218">
                  <c:v>35.185010779062011</c:v>
                </c:pt>
                <c:pt idx="219">
                  <c:v>39.277442392306</c:v>
                </c:pt>
                <c:pt idx="220">
                  <c:v>43.626518033505867</c:v>
                </c:pt>
                <c:pt idx="221">
                  <c:v>48.214823393286871</c:v>
                </c:pt>
                <c:pt idx="222">
                  <c:v>53.019338482817886</c:v>
                </c:pt>
                <c:pt idx="223">
                  <c:v>58.011349340279274</c:v>
                </c:pt>
                <c:pt idx="224">
                  <c:v>63.156503789819638</c:v>
                </c:pt>
                <c:pt idx="225">
                  <c:v>68.415024458271105</c:v>
                </c:pt>
                <c:pt idx="226">
                  <c:v>73.742087845795695</c:v>
                </c:pt>
                <c:pt idx="227">
                  <c:v>79.088373052129953</c:v>
                </c:pt>
                <c:pt idx="228">
                  <c:v>84.400777947454642</c:v>
                </c:pt>
                <c:pt idx="229">
                  <c:v>89.623294359241825</c:v>
                </c:pt>
                <c:pt idx="230">
                  <c:v>94.698027474407468</c:v>
                </c:pt>
                <c:pt idx="231">
                  <c:v>99.566338406804192</c:v>
                </c:pt>
                <c:pt idx="232">
                  <c:v>104.17008304337311</c:v>
                </c:pt>
                <c:pt idx="233">
                  <c:v>108.45291514548482</c:v>
                </c:pt>
                <c:pt idx="234">
                  <c:v>112.36161751392078</c:v>
                </c:pt>
                <c:pt idx="235">
                  <c:v>115.84742206105518</c:v>
                </c:pt>
                <c:pt idx="236">
                  <c:v>118.86727805781206</c:v>
                </c:pt>
                <c:pt idx="237">
                  <c:v>121.38502776080935</c:v>
                </c:pt>
                <c:pt idx="238">
                  <c:v>123.37245013205191</c:v>
                </c:pt>
                <c:pt idx="239">
                  <c:v>124.81013642041557</c:v>
                </c:pt>
                <c:pt idx="240">
                  <c:v>125.68816588684662</c:v>
                </c:pt>
                <c:pt idx="241">
                  <c:v>126.00655575862835</c:v>
                </c:pt>
                <c:pt idx="242">
                  <c:v>125.77546636459444</c:v>
                </c:pt>
                <c:pt idx="243">
                  <c:v>125.01515005467056</c:v>
                </c:pt>
                <c:pt idx="244">
                  <c:v>123.75564063007195</c:v>
                </c:pt>
                <c:pt idx="245">
                  <c:v>122.03618827300417</c:v>
                </c:pt>
                <c:pt idx="246">
                  <c:v>119.90445303441042</c:v>
                </c:pt>
                <c:pt idx="247">
                  <c:v>117.41547749968622</c:v>
                </c:pt>
                <c:pt idx="248">
                  <c:v>114.63046602255451</c:v>
                </c:pt>
                <c:pt idx="249">
                  <c:v>111.61540365959729</c:v>
                </c:pt>
                <c:pt idx="250">
                  <c:v>108.4395524711225</c:v>
                </c:pt>
                <c:pt idx="251">
                  <c:v>105.17386605851127</c:v>
                </c:pt>
                <c:pt idx="252">
                  <c:v>101.88936502765901</c:v>
                </c:pt>
                <c:pt idx="253">
                  <c:v>98.655516507333346</c:v>
                </c:pt>
                <c:pt idx="254">
                  <c:v>95.53865997020543</c:v>
                </c:pt>
                <c:pt idx="255">
                  <c:v>92.60051950952456</c:v>
                </c:pt>
                <c:pt idx="256">
                  <c:v>89.896839558432291</c:v>
                </c:pt>
                <c:pt idx="257">
                  <c:v>87.476176968703498</c:v>
                </c:pt>
                <c:pt idx="258">
                  <c:v>85.378877571115396</c:v>
                </c:pt>
                <c:pt idx="259">
                  <c:v>83.636260002910873</c:v>
                </c:pt>
                <c:pt idx="260">
                  <c:v>82.270023884741605</c:v>
                </c:pt>
                <c:pt idx="261">
                  <c:v>81.2918935228913</c:v>
                </c:pt>
                <c:pt idx="262">
                  <c:v>80.703502348397379</c:v>
                </c:pt>
                <c:pt idx="263">
                  <c:v>80.496517410429476</c:v>
                </c:pt>
                <c:pt idx="264">
                  <c:v>80.652997526905409</c:v>
                </c:pt>
                <c:pt idx="265">
                  <c:v>81.145973255837688</c:v>
                </c:pt>
                <c:pt idx="266">
                  <c:v>81.940231770081709</c:v>
                </c:pt>
                <c:pt idx="267">
                  <c:v>82.993285072679981</c:v>
                </c:pt>
                <c:pt idx="268">
                  <c:v>84.256495853194636</c:v>
                </c:pt>
                <c:pt idx="269">
                  <c:v>85.676331730047764</c:v>
                </c:pt>
                <c:pt idx="270">
                  <c:v>87.195715723329528</c:v>
                </c:pt>
                <c:pt idx="271">
                  <c:v>88.755438630195172</c:v>
                </c:pt>
                <c:pt idx="272">
                  <c:v>90.295597601745214</c:v>
                </c:pt>
                <c:pt idx="273">
                  <c:v>91.757024710258932</c:v>
                </c:pt>
                <c:pt idx="274">
                  <c:v>93.082669700475918</c:v>
                </c:pt>
                <c:pt idx="275">
                  <c:v>94.218902471073818</c:v>
                </c:pt>
                <c:pt idx="276">
                  <c:v>95.116703139981141</c:v>
                </c:pt>
                <c:pt idx="277">
                  <c:v>95.73271078590875</c:v>
                </c:pt>
                <c:pt idx="278">
                  <c:v>96.03010606908262</c:v>
                </c:pt>
                <c:pt idx="279">
                  <c:v>95.979307819232943</c:v>
                </c:pt>
                <c:pt idx="280">
                  <c:v>95.558469203189418</c:v>
                </c:pt>
                <c:pt idx="281">
                  <c:v>94.753765077727692</c:v>
                </c:pt>
                <c:pt idx="282">
                  <c:v>93.559468396043329</c:v>
                </c:pt>
                <c:pt idx="283">
                  <c:v>91.977819847666424</c:v>
                </c:pt>
                <c:pt idx="284">
                  <c:v>90.018701040070638</c:v>
                </c:pt>
                <c:pt idx="285">
                  <c:v>87.699127244600206</c:v>
                </c:pt>
                <c:pt idx="286">
                  <c:v>85.042580811334801</c:v>
                </c:pt>
                <c:pt idx="287">
                  <c:v>82.078210613491635</c:v>
                </c:pt>
                <c:pt idx="288">
                  <c:v>78.839926153648733</c:v>
                </c:pt>
                <c:pt idx="289">
                  <c:v>75.365417137350477</c:v>
                </c:pt>
                <c:pt idx="290">
                  <c:v>71.695130330797227</c:v>
                </c:pt>
                <c:pt idx="291">
                  <c:v>67.871235358224055</c:v>
                </c:pt>
                <c:pt idx="292">
                  <c:v>63.936609804760202</c:v>
                </c:pt>
                <c:pt idx="293">
                  <c:v>59.933871666040005</c:v>
                </c:pt>
                <c:pt idx="294">
                  <c:v>55.904483965000466</c:v>
                </c:pt>
                <c:pt idx="295">
                  <c:v>51.88795241341986</c:v>
                </c:pt>
                <c:pt idx="296">
                  <c:v>47.921132530607984</c:v>
                </c:pt>
                <c:pt idx="297">
                  <c:v>44.037657858116148</c:v>
                </c:pt>
                <c:pt idx="298">
                  <c:v>40.267496043592736</c:v>
                </c:pt>
                <c:pt idx="299">
                  <c:v>36.636634816211327</c:v>
                </c:pt>
                <c:pt idx="300">
                  <c:v>33.166895428588134</c:v>
                </c:pt>
                <c:pt idx="301">
                  <c:v>29.87586715640807</c:v>
                </c:pt>
                <c:pt idx="302">
                  <c:v>26.776953053908727</c:v>
                </c:pt>
                <c:pt idx="303">
                  <c:v>23.879514450024899</c:v>
                </c:pt>
                <c:pt idx="304">
                  <c:v>21.189099686285498</c:v>
                </c:pt>
                <c:pt idx="305">
                  <c:v>18.70774135507531</c:v>
                </c:pt>
                <c:pt idx="306">
                  <c:v>16.434305771855374</c:v>
                </c:pt>
                <c:pt idx="307">
                  <c:v>14.364878552904399</c:v>
                </c:pt>
                <c:pt idx="308">
                  <c:v>12.493170891836916</c:v>
                </c:pt>
                <c:pt idx="309">
                  <c:v>10.810932336220873</c:v>
                </c:pt>
                <c:pt idx="310">
                  <c:v>9.3083574515856835</c:v>
                </c:pt>
                <c:pt idx="311">
                  <c:v>7.9744756111935819</c:v>
                </c:pt>
                <c:pt idx="312">
                  <c:v>6.7975151552760718</c:v>
                </c:pt>
                <c:pt idx="313">
                  <c:v>5.7652352194326886</c:v>
                </c:pt>
                <c:pt idx="314">
                  <c:v>4.8652205465340694</c:v>
                </c:pt>
                <c:pt idx="315">
                  <c:v>4.0851364923882603</c:v>
                </c:pt>
                <c:pt idx="316">
                  <c:v>3.4129431517276525</c:v>
                </c:pt>
                <c:pt idx="317">
                  <c:v>2.8370690240338678</c:v>
                </c:pt>
                <c:pt idx="318">
                  <c:v>2.3465458814309295</c:v>
                </c:pt>
                <c:pt idx="319">
                  <c:v>1.9311074820225231</c:v>
                </c:pt>
                <c:pt idx="320">
                  <c:v>1.581255494008811</c:v>
                </c:pt>
                <c:pt idx="321">
                  <c:v>1.2882964724432107</c:v>
                </c:pt>
                <c:pt idx="322">
                  <c:v>1.0443539841308278</c:v>
                </c:pt>
                <c:pt idx="323">
                  <c:v>0.8423600356609392</c:v>
                </c:pt>
                <c:pt idx="324">
                  <c:v>0.67602985731964382</c:v>
                </c:pt>
                <c:pt idx="325">
                  <c:v>0.53982386547726435</c:v>
                </c:pt>
                <c:pt idx="326">
                  <c:v>0.42890030130886875</c:v>
                </c:pt>
                <c:pt idx="327">
                  <c:v>0.33906165564635971</c:v>
                </c:pt>
                <c:pt idx="328">
                  <c:v>0.26669756643367248</c:v>
                </c:pt>
                <c:pt idx="329">
                  <c:v>0.20872644076135377</c:v>
                </c:pt>
                <c:pt idx="330">
                  <c:v>0.16253762754022186</c:v>
                </c:pt>
                <c:pt idx="331">
                  <c:v>0.12593556484853019</c:v>
                </c:pt>
                <c:pt idx="332">
                  <c:v>9.7086958901584947E-2</c:v>
                </c:pt>
                <c:pt idx="333">
                  <c:v>7.4471726592489698E-2</c:v>
                </c:pt>
                <c:pt idx="334">
                  <c:v>5.6838154371279141E-2</c:v>
                </c:pt>
                <c:pt idx="335">
                  <c:v>4.3162493754214597E-2</c:v>
                </c:pt>
                <c:pt idx="336">
                  <c:v>3.2613026616781303E-2</c:v>
                </c:pt>
                <c:pt idx="337">
                  <c:v>2.4518488575595541E-2</c:v>
                </c:pt>
                <c:pt idx="338">
                  <c:v>1.8340632013461537E-2</c:v>
                </c:pt>
                <c:pt idx="339">
                  <c:v>1.3650636780200077E-2</c:v>
                </c:pt>
                <c:pt idx="340">
                  <c:v>1.0109031160381867E-2</c:v>
                </c:pt>
                <c:pt idx="341">
                  <c:v>7.4487632216465446E-3</c:v>
                </c:pt>
                <c:pt idx="342">
                  <c:v>5.4610582970648931E-3</c:v>
                </c:pt>
                <c:pt idx="343">
                  <c:v>3.9837076981701575E-3</c:v>
                </c:pt>
                <c:pt idx="344">
                  <c:v>2.891452921190845E-3</c:v>
                </c:pt>
                <c:pt idx="345">
                  <c:v>2.0881552972608812E-3</c:v>
                </c:pt>
                <c:pt idx="346">
                  <c:v>1.5004705328094938E-3</c:v>
                </c:pt>
                <c:pt idx="347">
                  <c:v>1.0727787325781537E-3</c:v>
                </c:pt>
                <c:pt idx="348">
                  <c:v>7.6315164909344685E-4</c:v>
                </c:pt>
                <c:pt idx="349">
                  <c:v>5.4016886262851164E-4</c:v>
                </c:pt>
                <c:pt idx="350">
                  <c:v>3.8042255023579502E-4</c:v>
                </c:pt>
                <c:pt idx="351">
                  <c:v>2.6657595037345199E-4</c:v>
                </c:pt>
                <c:pt idx="352">
                  <c:v>1.8586331842816234E-4</c:v>
                </c:pt>
                <c:pt idx="353">
                  <c:v>1.2893903468137253E-4</c:v>
                </c:pt>
                <c:pt idx="354">
                  <c:v>8.9000643984707325E-5</c:v>
                </c:pt>
                <c:pt idx="355">
                  <c:v>6.1125143347302732E-5</c:v>
                </c:pt>
                <c:pt idx="356">
                  <c:v>4.1770015749453277E-5</c:v>
                </c:pt>
                <c:pt idx="357">
                  <c:v>2.8400592092512124E-5</c:v>
                </c:pt>
                <c:pt idx="358">
                  <c:v>1.9213573954467989E-5</c:v>
                </c:pt>
                <c:pt idx="359">
                  <c:v>1.2933227743927795E-5</c:v>
                </c:pt>
                <c:pt idx="360">
                  <c:v>8.662110127014295E-6</c:v>
                </c:pt>
                <c:pt idx="361">
                  <c:v>5.7724274512629272E-6</c:v>
                </c:pt>
                <c:pt idx="362">
                  <c:v>3.8274653926165485E-6</c:v>
                </c:pt>
                <c:pt idx="363">
                  <c:v>2.5251202722950724E-6</c:v>
                </c:pt>
                <c:pt idx="364">
                  <c:v>1.657566157823723E-6</c:v>
                </c:pt>
                <c:pt idx="365">
                  <c:v>1.0826240754494746E-6</c:v>
                </c:pt>
                <c:pt idx="366">
                  <c:v>7.0356219786695528E-7</c:v>
                </c:pt>
                <c:pt idx="367">
                  <c:v>4.54930778193411E-7</c:v>
                </c:pt>
                <c:pt idx="368">
                  <c:v>2.9268883064230789E-7</c:v>
                </c:pt>
                <c:pt idx="369">
                  <c:v>1.8736349802167498E-7</c:v>
                </c:pt>
                <c:pt idx="370">
                  <c:v>1.1933884467048055E-7</c:v>
                </c:pt>
                <c:pt idx="371">
                  <c:v>7.5630449041243461E-8</c:v>
                </c:pt>
                <c:pt idx="372">
                  <c:v>4.7690243020761757E-8</c:v>
                </c:pt>
                <c:pt idx="373">
                  <c:v>2.992129588683734E-8</c:v>
                </c:pt>
                <c:pt idx="374">
                  <c:v>1.8678812767784804E-8</c:v>
                </c:pt>
                <c:pt idx="375">
                  <c:v>1.1602087743582218E-8</c:v>
                </c:pt>
                <c:pt idx="376">
                  <c:v>7.1703611287502032E-9</c:v>
                </c:pt>
                <c:pt idx="377">
                  <c:v>4.4092418339358044E-9</c:v>
                </c:pt>
                <c:pt idx="378">
                  <c:v>2.697769349505222E-9</c:v>
                </c:pt>
                <c:pt idx="379">
                  <c:v>1.6423424554701234E-9</c:v>
                </c:pt>
                <c:pt idx="380">
                  <c:v>9.9481111761067931E-10</c:v>
                </c:pt>
                <c:pt idx="381">
                  <c:v>5.9956399840713705E-10</c:v>
                </c:pt>
                <c:pt idx="382">
                  <c:v>3.595410405360222E-10</c:v>
                </c:pt>
                <c:pt idx="383">
                  <c:v>2.1452573640973973E-10</c:v>
                </c:pt>
                <c:pt idx="384">
                  <c:v>1.2735861826293472E-10</c:v>
                </c:pt>
                <c:pt idx="385">
                  <c:v>7.5230731143775116E-11</c:v>
                </c:pt>
                <c:pt idx="386">
                  <c:v>4.4216079584512105E-11</c:v>
                </c:pt>
                <c:pt idx="387">
                  <c:v>2.5857300977792169E-11</c:v>
                </c:pt>
                <c:pt idx="388">
                  <c:v>1.5045414420085175E-11</c:v>
                </c:pt>
                <c:pt idx="389">
                  <c:v>8.7105008108227097E-12</c:v>
                </c:pt>
                <c:pt idx="390">
                  <c:v>5.0176469807896685E-12</c:v>
                </c:pt>
                <c:pt idx="391">
                  <c:v>2.8759086514386772E-12</c:v>
                </c:pt>
                <c:pt idx="392">
                  <c:v>1.6400915015104187E-12</c:v>
                </c:pt>
                <c:pt idx="393">
                  <c:v>9.306343445601575E-13</c:v>
                </c:pt>
                <c:pt idx="394">
                  <c:v>5.2542179077833267E-13</c:v>
                </c:pt>
                <c:pt idx="395">
                  <c:v>2.9515836190258581E-13</c:v>
                </c:pt>
                <c:pt idx="396">
                  <c:v>1.6497574917180204E-13</c:v>
                </c:pt>
                <c:pt idx="397">
                  <c:v>9.1749379066705793E-14</c:v>
                </c:pt>
                <c:pt idx="398">
                  <c:v>5.0769649482342931E-14</c:v>
                </c:pt>
                <c:pt idx="399">
                  <c:v>2.7952663922798005E-14</c:v>
                </c:pt>
                <c:pt idx="400">
                  <c:v>1.531299877142156E-14</c:v>
                </c:pt>
                <c:pt idx="401">
                  <c:v>8.3467095108660505E-15</c:v>
                </c:pt>
                <c:pt idx="402">
                  <c:v>4.5267692512061724E-15</c:v>
                </c:pt>
                <c:pt idx="403">
                  <c:v>2.4427522504090288E-15</c:v>
                </c:pt>
                <c:pt idx="404">
                  <c:v>1.3115609982326188E-15</c:v>
                </c:pt>
                <c:pt idx="405">
                  <c:v>7.0067330548106326E-16</c:v>
                </c:pt>
                <c:pt idx="406">
                  <c:v>3.7244372095830735E-16</c:v>
                </c:pt>
                <c:pt idx="407">
                  <c:v>1.9698073272571555E-16</c:v>
                </c:pt>
                <c:pt idx="408">
                  <c:v>1.0365848257042025E-16</c:v>
                </c:pt>
                <c:pt idx="409">
                  <c:v>5.4275514896049744E-17</c:v>
                </c:pt>
                <c:pt idx="410">
                  <c:v>2.8276201252160838E-17</c:v>
                </c:pt>
                <c:pt idx="411">
                  <c:v>1.4657374441825808E-17</c:v>
                </c:pt>
                <c:pt idx="412">
                  <c:v>7.5597826248618043E-18</c:v>
                </c:pt>
                <c:pt idx="413">
                  <c:v>3.8795418393398673E-18</c:v>
                </c:pt>
                <c:pt idx="414">
                  <c:v>1.9809320502138903E-18</c:v>
                </c:pt>
                <c:pt idx="415">
                  <c:v>1.0064141265003421E-18</c:v>
                </c:pt>
                <c:pt idx="416">
                  <c:v>5.0874701756546092E-19</c:v>
                </c:pt>
                <c:pt idx="417">
                  <c:v>2.5588512190383011E-19</c:v>
                </c:pt>
                <c:pt idx="418">
                  <c:v>1.2805784843660277E-19</c:v>
                </c:pt>
                <c:pt idx="419">
                  <c:v>6.3765441802798579E-20</c:v>
                </c:pt>
                <c:pt idx="420">
                  <c:v>3.1592395098422491E-20</c:v>
                </c:pt>
                <c:pt idx="421">
                  <c:v>1.5573912769465131E-20</c:v>
                </c:pt>
                <c:pt idx="422">
                  <c:v>7.6389018566977208E-21</c:v>
                </c:pt>
                <c:pt idx="423">
                  <c:v>3.7280534431030086E-21</c:v>
                </c:pt>
                <c:pt idx="424">
                  <c:v>1.8103032679832151E-21</c:v>
                </c:pt>
                <c:pt idx="425">
                  <c:v>8.7465855442655146E-22</c:v>
                </c:pt>
                <c:pt idx="426">
                  <c:v>4.2047847396191884E-22</c:v>
                </c:pt>
                <c:pt idx="427">
                  <c:v>2.0112543361387463E-22</c:v>
                </c:pt>
                <c:pt idx="428">
                  <c:v>9.5721220216199644E-23</c:v>
                </c:pt>
                <c:pt idx="429">
                  <c:v>4.5328094821917507E-23</c:v>
                </c:pt>
                <c:pt idx="430">
                  <c:v>2.1357219535341937E-23</c:v>
                </c:pt>
                <c:pt idx="431">
                  <c:v>1.0012440881492609E-23</c:v>
                </c:pt>
                <c:pt idx="432">
                  <c:v>4.6703908247155972E-24</c:v>
                </c:pt>
                <c:pt idx="433">
                  <c:v>2.1676266947809355E-24</c:v>
                </c:pt>
                <c:pt idx="434">
                  <c:v>1.0009992771779059E-24</c:v>
                </c:pt>
                <c:pt idx="435">
                  <c:v>4.5993985468262392E-25</c:v>
                </c:pt>
                <c:pt idx="436">
                  <c:v>2.1027436501661581E-25</c:v>
                </c:pt>
                <c:pt idx="437">
                  <c:v>9.5651023919503597E-26</c:v>
                </c:pt>
                <c:pt idx="438">
                  <c:v>4.3292326321754616E-26</c:v>
                </c:pt>
                <c:pt idx="439">
                  <c:v>1.9496211610309198E-26</c:v>
                </c:pt>
                <c:pt idx="440">
                  <c:v>8.7358977745237452E-27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  <c:pt idx="441">
                  <c:v>391.96969860562217</c:v>
                </c:pt>
                <c:pt idx="442">
                  <c:v>391.91969860562222</c:v>
                </c:pt>
                <c:pt idx="443">
                  <c:v>391.86969860562226</c:v>
                </c:pt>
                <c:pt idx="444">
                  <c:v>391.81969860562231</c:v>
                </c:pt>
                <c:pt idx="445">
                  <c:v>391.76969860562235</c:v>
                </c:pt>
                <c:pt idx="446">
                  <c:v>391.7196986056224</c:v>
                </c:pt>
                <c:pt idx="447">
                  <c:v>391.66969860562244</c:v>
                </c:pt>
                <c:pt idx="448">
                  <c:v>391.61969860562249</c:v>
                </c:pt>
                <c:pt idx="449">
                  <c:v>391.56969860562253</c:v>
                </c:pt>
                <c:pt idx="450">
                  <c:v>391.51969860562258</c:v>
                </c:pt>
                <c:pt idx="451">
                  <c:v>391.46969860562263</c:v>
                </c:pt>
                <c:pt idx="452">
                  <c:v>391.41969860562267</c:v>
                </c:pt>
                <c:pt idx="453">
                  <c:v>391.36969860562272</c:v>
                </c:pt>
                <c:pt idx="454">
                  <c:v>391.31969860562276</c:v>
                </c:pt>
                <c:pt idx="455">
                  <c:v>391.26969860562281</c:v>
                </c:pt>
                <c:pt idx="456">
                  <c:v>391.21969860562285</c:v>
                </c:pt>
                <c:pt idx="457">
                  <c:v>391.1696986056229</c:v>
                </c:pt>
                <c:pt idx="458">
                  <c:v>391.11969860562294</c:v>
                </c:pt>
                <c:pt idx="459">
                  <c:v>391.06969860562299</c:v>
                </c:pt>
                <c:pt idx="460">
                  <c:v>391.01969860562303</c:v>
                </c:pt>
                <c:pt idx="461">
                  <c:v>390.96969860562308</c:v>
                </c:pt>
                <c:pt idx="462">
                  <c:v>390.91969860562313</c:v>
                </c:pt>
                <c:pt idx="463">
                  <c:v>390.86969860562317</c:v>
                </c:pt>
                <c:pt idx="464">
                  <c:v>390.81969860562322</c:v>
                </c:pt>
                <c:pt idx="465">
                  <c:v>390.76969860562326</c:v>
                </c:pt>
                <c:pt idx="466">
                  <c:v>390.71969860562331</c:v>
                </c:pt>
                <c:pt idx="467">
                  <c:v>390.66969860562335</c:v>
                </c:pt>
                <c:pt idx="468">
                  <c:v>390.6196986056234</c:v>
                </c:pt>
                <c:pt idx="469">
                  <c:v>390.56969860562344</c:v>
                </c:pt>
                <c:pt idx="470">
                  <c:v>390.51969860562349</c:v>
                </c:pt>
                <c:pt idx="471">
                  <c:v>390.46969860562353</c:v>
                </c:pt>
                <c:pt idx="472">
                  <c:v>390.41969860562358</c:v>
                </c:pt>
                <c:pt idx="473">
                  <c:v>390.36969860562363</c:v>
                </c:pt>
                <c:pt idx="474">
                  <c:v>390.31969860562367</c:v>
                </c:pt>
                <c:pt idx="475">
                  <c:v>390.26969860562372</c:v>
                </c:pt>
                <c:pt idx="476">
                  <c:v>390.21969860562376</c:v>
                </c:pt>
                <c:pt idx="477">
                  <c:v>390.16969860562381</c:v>
                </c:pt>
                <c:pt idx="478">
                  <c:v>390.11969860562385</c:v>
                </c:pt>
                <c:pt idx="479">
                  <c:v>390.0696986056239</c:v>
                </c:pt>
                <c:pt idx="480">
                  <c:v>390.01969860562394</c:v>
                </c:pt>
                <c:pt idx="481">
                  <c:v>389.96969860562399</c:v>
                </c:pt>
                <c:pt idx="482">
                  <c:v>389.91969860562403</c:v>
                </c:pt>
                <c:pt idx="483">
                  <c:v>389.86969860562408</c:v>
                </c:pt>
                <c:pt idx="484">
                  <c:v>389.81969860562413</c:v>
                </c:pt>
                <c:pt idx="485">
                  <c:v>389.76969860562417</c:v>
                </c:pt>
                <c:pt idx="486">
                  <c:v>389.71969860562422</c:v>
                </c:pt>
                <c:pt idx="487">
                  <c:v>389.66969860562426</c:v>
                </c:pt>
                <c:pt idx="488">
                  <c:v>389.61969860562431</c:v>
                </c:pt>
                <c:pt idx="489">
                  <c:v>389.56969860562435</c:v>
                </c:pt>
                <c:pt idx="490">
                  <c:v>389.5196986056244</c:v>
                </c:pt>
                <c:pt idx="491">
                  <c:v>389.46969860562444</c:v>
                </c:pt>
                <c:pt idx="492">
                  <c:v>389.41969860562449</c:v>
                </c:pt>
                <c:pt idx="493">
                  <c:v>389.36969860562454</c:v>
                </c:pt>
                <c:pt idx="494">
                  <c:v>389.31969860562458</c:v>
                </c:pt>
                <c:pt idx="495">
                  <c:v>389.26969860562463</c:v>
                </c:pt>
                <c:pt idx="496">
                  <c:v>389.21969860562467</c:v>
                </c:pt>
                <c:pt idx="497">
                  <c:v>389.16969860562472</c:v>
                </c:pt>
                <c:pt idx="498">
                  <c:v>389.11969860562476</c:v>
                </c:pt>
                <c:pt idx="499">
                  <c:v>389.06969860562481</c:v>
                </c:pt>
                <c:pt idx="500">
                  <c:v>389.01969860562485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-11.609792873253639</c:v>
                </c:pt>
                <c:pt idx="1">
                  <c:v>-16.604496558903463</c:v>
                </c:pt>
                <c:pt idx="2">
                  <c:v>9.4007997554466556</c:v>
                </c:pt>
                <c:pt idx="3">
                  <c:v>-20.593903930203169</c:v>
                </c:pt>
                <c:pt idx="4">
                  <c:v>-6.5886076158529931</c:v>
                </c:pt>
                <c:pt idx="5">
                  <c:v>-3.5833113015028175</c:v>
                </c:pt>
                <c:pt idx="6">
                  <c:v>15.421985012847301</c:v>
                </c:pt>
                <c:pt idx="7">
                  <c:v>-1.5727186728025231</c:v>
                </c:pt>
                <c:pt idx="8">
                  <c:v>-4.5674223584523475</c:v>
                </c:pt>
                <c:pt idx="9">
                  <c:v>-11.562126044102229</c:v>
                </c:pt>
                <c:pt idx="10">
                  <c:v>10.443170270247947</c:v>
                </c:pt>
                <c:pt idx="11">
                  <c:v>-12.551533415401877</c:v>
                </c:pt>
                <c:pt idx="12">
                  <c:v>-12.546237101051759</c:v>
                </c:pt>
                <c:pt idx="13">
                  <c:v>4.459059213298417</c:v>
                </c:pt>
                <c:pt idx="14">
                  <c:v>17.464355527648593</c:v>
                </c:pt>
                <c:pt idx="15">
                  <c:v>11.469651841998711</c:v>
                </c:pt>
                <c:pt idx="16">
                  <c:v>7.4749481563488871</c:v>
                </c:pt>
                <c:pt idx="17">
                  <c:v>-11.519755529300937</c:v>
                </c:pt>
                <c:pt idx="18">
                  <c:v>11.485540785049238</c:v>
                </c:pt>
                <c:pt idx="19">
                  <c:v>16.490837099399357</c:v>
                </c:pt>
                <c:pt idx="20">
                  <c:v>11.496133413749533</c:v>
                </c:pt>
                <c:pt idx="21">
                  <c:v>6.5014297280996516</c:v>
                </c:pt>
                <c:pt idx="22">
                  <c:v>21.506726042449827</c:v>
                </c:pt>
                <c:pt idx="23">
                  <c:v>7.5120223568000029</c:v>
                </c:pt>
                <c:pt idx="24">
                  <c:v>10.517318671150178</c:v>
                </c:pt>
                <c:pt idx="25">
                  <c:v>5.5226149855002973</c:v>
                </c:pt>
                <c:pt idx="26">
                  <c:v>11.527911299850473</c:v>
                </c:pt>
                <c:pt idx="27">
                  <c:v>-6.4667923857994083</c:v>
                </c:pt>
                <c:pt idx="28">
                  <c:v>20.538503928550767</c:v>
                </c:pt>
                <c:pt idx="29">
                  <c:v>7.543800242900943</c:v>
                </c:pt>
                <c:pt idx="30">
                  <c:v>31.549096557251119</c:v>
                </c:pt>
                <c:pt idx="31">
                  <c:v>-19.445607128398763</c:v>
                </c:pt>
                <c:pt idx="32">
                  <c:v>24.559689185951413</c:v>
                </c:pt>
                <c:pt idx="33">
                  <c:v>-1.4350144996984682</c:v>
                </c:pt>
                <c:pt idx="34">
                  <c:v>35.570281814651707</c:v>
                </c:pt>
                <c:pt idx="35">
                  <c:v>1.5755781290018831</c:v>
                </c:pt>
                <c:pt idx="36">
                  <c:v>6.5808744433520587</c:v>
                </c:pt>
                <c:pt idx="37">
                  <c:v>27.586170757702178</c:v>
                </c:pt>
                <c:pt idx="38">
                  <c:v>10.591467072052353</c:v>
                </c:pt>
                <c:pt idx="39">
                  <c:v>37.596763386402529</c:v>
                </c:pt>
                <c:pt idx="40">
                  <c:v>-9.3979402992473524</c:v>
                </c:pt>
                <c:pt idx="41">
                  <c:v>6.6073560151028232</c:v>
                </c:pt>
                <c:pt idx="42">
                  <c:v>33.612652329452999</c:v>
                </c:pt>
                <c:pt idx="43">
                  <c:v>-14.382051356196826</c:v>
                </c:pt>
                <c:pt idx="44">
                  <c:v>21.623244958153293</c:v>
                </c:pt>
                <c:pt idx="45">
                  <c:v>8.6285412725034689</c:v>
                </c:pt>
                <c:pt idx="46">
                  <c:v>-2.3661624131464123</c:v>
                </c:pt>
                <c:pt idx="47">
                  <c:v>6.6391339012037633</c:v>
                </c:pt>
                <c:pt idx="48">
                  <c:v>2.644430215553939</c:v>
                </c:pt>
                <c:pt idx="49">
                  <c:v>26.649726529904115</c:v>
                </c:pt>
                <c:pt idx="50">
                  <c:v>15.655022844254233</c:v>
                </c:pt>
                <c:pt idx="51">
                  <c:v>-5.339680841395591</c:v>
                </c:pt>
                <c:pt idx="52">
                  <c:v>1.6656154729545278</c:v>
                </c:pt>
                <c:pt idx="53">
                  <c:v>-7.3290882126952965</c:v>
                </c:pt>
                <c:pt idx="54">
                  <c:v>14.676208101654879</c:v>
                </c:pt>
                <c:pt idx="55">
                  <c:v>23.681504416005055</c:v>
                </c:pt>
                <c:pt idx="56">
                  <c:v>-4.3131992696448265</c:v>
                </c:pt>
                <c:pt idx="57">
                  <c:v>-0.30790295529465084</c:v>
                </c:pt>
                <c:pt idx="58">
                  <c:v>-1.302606640944532</c:v>
                </c:pt>
                <c:pt idx="59">
                  <c:v>-5.2973103265943564</c:v>
                </c:pt>
                <c:pt idx="60">
                  <c:v>1.7079859877558192</c:v>
                </c:pt>
                <c:pt idx="61">
                  <c:v>4.7132823021059949</c:v>
                </c:pt>
                <c:pt idx="62">
                  <c:v>7.7185786164561137</c:v>
                </c:pt>
                <c:pt idx="63">
                  <c:v>25.723874930806289</c:v>
                </c:pt>
                <c:pt idx="64">
                  <c:v>36.729171245156465</c:v>
                </c:pt>
                <c:pt idx="65">
                  <c:v>-3.2655324404934163</c:v>
                </c:pt>
                <c:pt idx="66">
                  <c:v>18.739763873856759</c:v>
                </c:pt>
                <c:pt idx="67">
                  <c:v>9.745060188206935</c:v>
                </c:pt>
                <c:pt idx="68">
                  <c:v>18.750356502557054</c:v>
                </c:pt>
                <c:pt idx="69">
                  <c:v>24.755652816907229</c:v>
                </c:pt>
                <c:pt idx="70">
                  <c:v>13.760949131257405</c:v>
                </c:pt>
                <c:pt idx="71">
                  <c:v>-19.233754554392476</c:v>
                </c:pt>
                <c:pt idx="72">
                  <c:v>9.7715417599576995</c:v>
                </c:pt>
                <c:pt idx="73">
                  <c:v>8.7768380743078751</c:v>
                </c:pt>
                <c:pt idx="74">
                  <c:v>-15.217865611341949</c:v>
                </c:pt>
                <c:pt idx="75">
                  <c:v>-18.21256929699183</c:v>
                </c:pt>
                <c:pt idx="76">
                  <c:v>1.7927270173583452</c:v>
                </c:pt>
                <c:pt idx="77">
                  <c:v>22.798023331708464</c:v>
                </c:pt>
                <c:pt idx="78">
                  <c:v>29.80331964605864</c:v>
                </c:pt>
                <c:pt idx="79">
                  <c:v>-4.1913840395911848</c:v>
                </c:pt>
                <c:pt idx="80">
                  <c:v>-5.1860877252410091</c:v>
                </c:pt>
                <c:pt idx="81">
                  <c:v>34.81920858910911</c:v>
                </c:pt>
                <c:pt idx="82">
                  <c:v>9.8245049034592853</c:v>
                </c:pt>
                <c:pt idx="83">
                  <c:v>-13.170198782190596</c:v>
                </c:pt>
                <c:pt idx="84">
                  <c:v>-9.1649024678404203</c:v>
                </c:pt>
                <c:pt idx="85">
                  <c:v>26.840393846509755</c:v>
                </c:pt>
                <c:pt idx="86">
                  <c:v>-18.154309839140069</c:v>
                </c:pt>
                <c:pt idx="87">
                  <c:v>-5.1490135247899502</c:v>
                </c:pt>
                <c:pt idx="88">
                  <c:v>30.856282789560225</c:v>
                </c:pt>
                <c:pt idx="89">
                  <c:v>11.861579103910401</c:v>
                </c:pt>
                <c:pt idx="90">
                  <c:v>-5.1331245817394802</c:v>
                </c:pt>
                <c:pt idx="91">
                  <c:v>-2.1278282673893045</c:v>
                </c:pt>
                <c:pt idx="92">
                  <c:v>-22.122531953039129</c:v>
                </c:pt>
                <c:pt idx="93">
                  <c:v>16.88276436131099</c:v>
                </c:pt>
                <c:pt idx="94">
                  <c:v>1.8880606756611655</c:v>
                </c:pt>
                <c:pt idx="95">
                  <c:v>-22.106643009988659</c:v>
                </c:pt>
                <c:pt idx="96">
                  <c:v>5.89865330436146</c:v>
                </c:pt>
                <c:pt idx="97">
                  <c:v>-25.096050381288364</c:v>
                </c:pt>
                <c:pt idx="98">
                  <c:v>-36.090754066938189</c:v>
                </c:pt>
                <c:pt idx="99">
                  <c:v>0.91454224741198686</c:v>
                </c:pt>
                <c:pt idx="100">
                  <c:v>29.919838561762106</c:v>
                </c:pt>
                <c:pt idx="101">
                  <c:v>-3.0748651238877187</c:v>
                </c:pt>
                <c:pt idx="102">
                  <c:v>27.9304311904624</c:v>
                </c:pt>
                <c:pt idx="103">
                  <c:v>-12.064272495187424</c:v>
                </c:pt>
                <c:pt idx="104">
                  <c:v>37.941023819162751</c:v>
                </c:pt>
                <c:pt idx="105">
                  <c:v>36.946320133512927</c:v>
                </c:pt>
                <c:pt idx="106">
                  <c:v>4.9516164478630458</c:v>
                </c:pt>
                <c:pt idx="107">
                  <c:v>36.956912762213221</c:v>
                </c:pt>
                <c:pt idx="108">
                  <c:v>-5.0377909234366598</c:v>
                </c:pt>
                <c:pt idx="109">
                  <c:v>28.967505390913516</c:v>
                </c:pt>
                <c:pt idx="110">
                  <c:v>18.972801705263691</c:v>
                </c:pt>
                <c:pt idx="111">
                  <c:v>39.978098019613867</c:v>
                </c:pt>
                <c:pt idx="112">
                  <c:v>3.9833943339639859</c:v>
                </c:pt>
                <c:pt idx="113">
                  <c:v>-12.011309351685838</c:v>
                </c:pt>
                <c:pt idx="114">
                  <c:v>5.9939869626642794</c:v>
                </c:pt>
                <c:pt idx="115">
                  <c:v>-30.000716722985544</c:v>
                </c:pt>
                <c:pt idx="116">
                  <c:v>-12.99542040863537</c:v>
                </c:pt>
                <c:pt idx="117">
                  <c:v>3.0098759057148041</c:v>
                </c:pt>
                <c:pt idx="118">
                  <c:v>27.015172220064919</c:v>
                </c:pt>
                <c:pt idx="119">
                  <c:v>4.020468534415091</c:v>
                </c:pt>
                <c:pt idx="120">
                  <c:v>17.02576484876526</c:v>
                </c:pt>
                <c:pt idx="121">
                  <c:v>-31.968938836884639</c:v>
                </c:pt>
                <c:pt idx="122">
                  <c:v>-22.963642522534492</c:v>
                </c:pt>
                <c:pt idx="123">
                  <c:v>17.041653791815634</c:v>
                </c:pt>
                <c:pt idx="124">
                  <c:v>-8.9530498938342831</c:v>
                </c:pt>
                <c:pt idx="125">
                  <c:v>-10.947753579484326</c:v>
                </c:pt>
                <c:pt idx="126">
                  <c:v>-3.9424572651344389</c:v>
                </c:pt>
                <c:pt idx="127">
                  <c:v>4.0628390492151736</c:v>
                </c:pt>
                <c:pt idx="128">
                  <c:v>6.068135363564461</c:v>
                </c:pt>
                <c:pt idx="129">
                  <c:v>10.07343167791309</c:v>
                </c:pt>
                <c:pt idx="130">
                  <c:v>16.078727992260582</c:v>
                </c:pt>
                <c:pt idx="131">
                  <c:v>25.084024306606072</c:v>
                </c:pt>
                <c:pt idx="132">
                  <c:v>-12.910679379051697</c:v>
                </c:pt>
                <c:pt idx="133">
                  <c:v>-1.9053830647151437</c:v>
                </c:pt>
                <c:pt idx="134">
                  <c:v>56.09991324961198</c:v>
                </c:pt>
                <c:pt idx="135">
                  <c:v>25.105209563923196</c:v>
                </c:pt>
                <c:pt idx="136">
                  <c:v>-4.8894941217921453</c:v>
                </c:pt>
                <c:pt idx="137">
                  <c:v>-2.8841978075516486</c:v>
                </c:pt>
                <c:pt idx="138">
                  <c:v>-2.8789014933839479</c:v>
                </c:pt>
                <c:pt idx="139">
                  <c:v>-3.8736051793360238</c:v>
                </c:pt>
                <c:pt idx="140">
                  <c:v>15.131691134516245</c:v>
                </c:pt>
                <c:pt idx="141">
                  <c:v>9.1369874480502435</c:v>
                </c:pt>
                <c:pt idx="142">
                  <c:v>9.1422837610693612</c:v>
                </c:pt>
                <c:pt idx="143">
                  <c:v>4.1475800732598271</c:v>
                </c:pt>
                <c:pt idx="144">
                  <c:v>25.152876384123864</c:v>
                </c:pt>
                <c:pt idx="145">
                  <c:v>13.158172692875464</c:v>
                </c:pt>
                <c:pt idx="146">
                  <c:v>16.163468998280536</c:v>
                </c:pt>
                <c:pt idx="147">
                  <c:v>1.16876529841207</c:v>
                </c:pt>
                <c:pt idx="148">
                  <c:v>-6.8259384097232942</c:v>
                </c:pt>
                <c:pt idx="149">
                  <c:v>23.179357869250143</c:v>
                </c:pt>
                <c:pt idx="150">
                  <c:v>-2.8153458717727156</c:v>
                </c:pt>
                <c:pt idx="151">
                  <c:v>41.189950356349939</c:v>
                </c:pt>
                <c:pt idx="152">
                  <c:v>9.1952465371147607</c:v>
                </c:pt>
                <c:pt idx="153">
                  <c:v>14.200542645574894</c:v>
                </c:pt>
                <c:pt idx="154">
                  <c:v>-17.794161355775032</c:v>
                </c:pt>
                <c:pt idx="155">
                  <c:v>9.2111344769873291</c:v>
                </c:pt>
                <c:pt idx="156">
                  <c:v>-18.783569939526089</c:v>
                </c:pt>
                <c:pt idx="157">
                  <c:v>17.22172527136625</c:v>
                </c:pt>
                <c:pt idx="158">
                  <c:v>5.22701992829706</c:v>
                </c:pt>
                <c:pt idx="159">
                  <c:v>2.2323137659966155</c:v>
                </c:pt>
                <c:pt idx="160">
                  <c:v>-4.7623936013773465</c:v>
                </c:pt>
                <c:pt idx="161">
                  <c:v>14.242897268068143</c:v>
                </c:pt>
                <c:pt idx="162">
                  <c:v>-20.751814428460968</c:v>
                </c:pt>
                <c:pt idx="163">
                  <c:v>0.25347016071737205</c:v>
                </c:pt>
                <c:pt idx="164">
                  <c:v>13.258749402235196</c:v>
                </c:pt>
                <c:pt idx="165">
                  <c:v>-10.735979014170166</c:v>
                </c:pt>
                <c:pt idx="166">
                  <c:v>4.2692816622313323</c:v>
                </c:pt>
                <c:pt idx="167">
                  <c:v>-31.725473112663856</c:v>
                </c:pt>
                <c:pt idx="168">
                  <c:v>-40.720249657722633</c:v>
                </c:pt>
                <c:pt idx="169">
                  <c:v>0.28494329032833571</c:v>
                </c:pt>
                <c:pt idx="170">
                  <c:v>-11.709906279156025</c:v>
                </c:pt>
                <c:pt idx="171">
                  <c:v>-19.704814782684483</c:v>
                </c:pt>
                <c:pt idx="172">
                  <c:v>-7.6998045292714554</c:v>
                </c:pt>
                <c:pt idx="173">
                  <c:v>15.305094340433023</c:v>
                </c:pt>
                <c:pt idx="174">
                  <c:v>6.309841342350655</c:v>
                </c:pt>
                <c:pt idx="175">
                  <c:v>-29.68561758167921</c:v>
                </c:pt>
                <c:pt idx="176">
                  <c:v>10.318645810611063</c:v>
                </c:pt>
                <c:pt idx="177">
                  <c:v>19.322536832154107</c:v>
                </c:pt>
                <c:pt idx="178">
                  <c:v>13.325931286216868</c:v>
                </c:pt>
                <c:pt idx="179">
                  <c:v>-13.671332750404966</c:v>
                </c:pt>
                <c:pt idx="180">
                  <c:v>-15.669465107914691</c:v>
                </c:pt>
                <c:pt idx="181">
                  <c:v>-0.66873603655107194</c:v>
                </c:pt>
                <c:pt idx="182">
                  <c:v>8.3305085394676741</c:v>
                </c:pt>
                <c:pt idx="183">
                  <c:v>2.3278285837929862</c:v>
                </c:pt>
                <c:pt idx="184">
                  <c:v>2.3226678556353786</c:v>
                </c:pt>
                <c:pt idx="185">
                  <c:v>-11.68567232076901</c:v>
                </c:pt>
                <c:pt idx="186">
                  <c:v>29.301936094547465</c:v>
                </c:pt>
                <c:pt idx="187">
                  <c:v>15.284411935641019</c:v>
                </c:pt>
                <c:pt idx="188">
                  <c:v>31.260423439855742</c:v>
                </c:pt>
                <c:pt idx="189">
                  <c:v>9.2283410844401743</c:v>
                </c:pt>
                <c:pt idx="190">
                  <c:v>-3.8138155159803806</c:v>
                </c:pt>
                <c:pt idx="191">
                  <c:v>2.1315633692403546</c:v>
                </c:pt>
                <c:pt idx="192">
                  <c:v>-3.9383870904835017</c:v>
                </c:pt>
                <c:pt idx="193">
                  <c:v>22.972923945410496</c:v>
                </c:pt>
                <c:pt idx="194">
                  <c:v>7.8614690608852946</c:v>
                </c:pt>
                <c:pt idx="195">
                  <c:v>15.722525851671056</c:v>
                </c:pt>
                <c:pt idx="196">
                  <c:v>7.5505992287996326</c:v>
                </c:pt>
                <c:pt idx="197">
                  <c:v>6.3393451270098318</c:v>
                </c:pt>
                <c:pt idx="198">
                  <c:v>-4.9185014478508968</c:v>
                </c:pt>
                <c:pt idx="199">
                  <c:v>-25.231190519824167</c:v>
                </c:pt>
                <c:pt idx="200">
                  <c:v>-4.6080093126755557</c:v>
                </c:pt>
                <c:pt idx="201">
                  <c:v>5.9406821150270499</c:v>
                </c:pt>
                <c:pt idx="202">
                  <c:v>-34.596563182435318</c:v>
                </c:pt>
                <c:pt idx="203">
                  <c:v>25.767733864021977</c:v>
                </c:pt>
                <c:pt idx="204">
                  <c:v>10.020023724909873</c:v>
                </c:pt>
                <c:pt idx="205">
                  <c:v>7.1458116228485231</c:v>
                </c:pt>
                <c:pt idx="206">
                  <c:v>-6.8702159773909814</c:v>
                </c:pt>
                <c:pt idx="207">
                  <c:v>-34.044017160180438</c:v>
                </c:pt>
                <c:pt idx="208">
                  <c:v>-39.391968971175714</c:v>
                </c:pt>
                <c:pt idx="209">
                  <c:v>-1.9305880510271809</c:v>
                </c:pt>
                <c:pt idx="210">
                  <c:v>-19.676196699793906</c:v>
                </c:pt>
                <c:pt idx="211">
                  <c:v>-12.644535523676534</c:v>
                </c:pt>
                <c:pt idx="212">
                  <c:v>-19.850326058622304</c:v>
                </c:pt>
                <c:pt idx="213">
                  <c:v>1.6932107471061322</c:v>
                </c:pt>
                <c:pt idx="214">
                  <c:v>-7.0251283441690759</c:v>
                </c:pt>
                <c:pt idx="215">
                  <c:v>6.9860126145778061</c:v>
                </c:pt>
                <c:pt idx="216">
                  <c:v>-13.278899337277775</c:v>
                </c:pt>
                <c:pt idx="217">
                  <c:v>31.178259883533773</c:v>
                </c:pt>
                <c:pt idx="218">
                  <c:v>11.359792876018659</c:v>
                </c:pt>
                <c:pt idx="219">
                  <c:v>-13.727342422875154</c:v>
                </c:pt>
                <c:pt idx="220">
                  <c:v>13.928878250275098</c:v>
                </c:pt>
                <c:pt idx="221">
                  <c:v>20.34586920484427</c:v>
                </c:pt>
                <c:pt idx="222">
                  <c:v>12.54665042966343</c:v>
                </c:pt>
                <c:pt idx="223">
                  <c:v>-27.440064113447782</c:v>
                </c:pt>
                <c:pt idx="224">
                  <c:v>-13.579922248638027</c:v>
                </c:pt>
                <c:pt idx="225">
                  <c:v>-11.833146602739319</c:v>
                </c:pt>
                <c:pt idx="226">
                  <c:v>-31.154913675913733</c:v>
                </c:pt>
                <c:pt idx="227">
                  <c:v>-0.4959025678978719</c:v>
                </c:pt>
                <c:pt idx="228">
                  <c:v>-9.8030111488723861</c:v>
                </c:pt>
                <c:pt idx="229">
                  <c:v>-26.020231246309393</c:v>
                </c:pt>
                <c:pt idx="230">
                  <c:v>-8.0896680471249169</c:v>
                </c:pt>
                <c:pt idx="231">
                  <c:v>42.047317334828534</c:v>
                </c:pt>
                <c:pt idx="232">
                  <c:v>10.448869012609791</c:v>
                </c:pt>
                <c:pt idx="233">
                  <c:v>26.171333224848198</c:v>
                </c:pt>
                <c:pt idx="234">
                  <c:v>-19.73207282923758</c:v>
                </c:pt>
                <c:pt idx="235">
                  <c:v>13.787418937978188</c:v>
                </c:pt>
                <c:pt idx="236">
                  <c:v>40.77285925557149</c:v>
                </c:pt>
                <c:pt idx="237">
                  <c:v>20.260405866924316</c:v>
                </c:pt>
                <c:pt idx="238">
                  <c:v>-10.721720189968067</c:v>
                </c:pt>
                <c:pt idx="239">
                  <c:v>18.845889836018387</c:v>
                </c:pt>
                <c:pt idx="240">
                  <c:v>-2.6843316062482359E-2</c:v>
                </c:pt>
                <c:pt idx="241">
                  <c:v>14.66006312650596</c:v>
                </c:pt>
                <c:pt idx="242">
                  <c:v>-21.103551165109948</c:v>
                </c:pt>
                <c:pt idx="243">
                  <c:v>14.66206145916405</c:v>
                </c:pt>
                <c:pt idx="244">
                  <c:v>-2.0731328018871693</c:v>
                </c:pt>
                <c:pt idx="245">
                  <c:v>-7.3483841304692703</c:v>
                </c:pt>
                <c:pt idx="246">
                  <c:v>-35.211352577525346</c:v>
                </c:pt>
                <c:pt idx="247">
                  <c:v>-41.717080728450966</c:v>
                </c:pt>
                <c:pt idx="248">
                  <c:v>-33.926772936969087</c:v>
                </c:pt>
                <c:pt idx="249">
                  <c:v>-1.9064142596617444</c:v>
                </c:pt>
                <c:pt idx="250">
                  <c:v>4.2747332431632259</c:v>
                </c:pt>
                <c:pt idx="251">
                  <c:v>23.545715970124633</c:v>
                </c:pt>
                <c:pt idx="252">
                  <c:v>19.835513315327006</c:v>
                </c:pt>
                <c:pt idx="253">
                  <c:v>-11.925341849997153</c:v>
                </c:pt>
                <c:pt idx="254">
                  <c:v>-3.8031889985190617</c:v>
                </c:pt>
                <c:pt idx="255">
                  <c:v>-0.85975222348807279</c:v>
                </c:pt>
                <c:pt idx="256">
                  <c:v>9.849224041954372</c:v>
                </c:pt>
                <c:pt idx="257">
                  <c:v>-1.7248170539666603</c:v>
                </c:pt>
                <c:pt idx="258">
                  <c:v>26.377778657971561</c:v>
                </c:pt>
                <c:pt idx="259">
                  <c:v>-5.8743074594737408</c:v>
                </c:pt>
                <c:pt idx="260">
                  <c:v>12.497224973045704</c:v>
                </c:pt>
                <c:pt idx="261">
                  <c:v>15.480651649246184</c:v>
                </c:pt>
                <c:pt idx="262">
                  <c:v>-4.9256608619097761</c:v>
                </c:pt>
                <c:pt idx="263">
                  <c:v>-12.713379609591698</c:v>
                </c:pt>
                <c:pt idx="264">
                  <c:v>-2.8645634117175121</c:v>
                </c:pt>
                <c:pt idx="265">
                  <c:v>-43.352242826299616</c:v>
                </c:pt>
                <c:pt idx="266">
                  <c:v>1.858794973806539</c:v>
                </c:pt>
                <c:pt idx="267">
                  <c:v>34.811037985558443</c:v>
                </c:pt>
                <c:pt idx="268">
                  <c:v>5.5531235193939068</c:v>
                </c:pt>
                <c:pt idx="269">
                  <c:v>-30.861416043109045</c:v>
                </c:pt>
                <c:pt idx="270">
                  <c:v>0.62449627795930951</c:v>
                </c:pt>
                <c:pt idx="271">
                  <c:v>-1.9299303145561595</c:v>
                </c:pt>
                <c:pt idx="272">
                  <c:v>13.535207028243974</c:v>
                </c:pt>
                <c:pt idx="273">
                  <c:v>34.079076234080432</c:v>
                </c:pt>
                <c:pt idx="274">
                  <c:v>-10.241272441786435</c:v>
                </c:pt>
                <c:pt idx="275">
                  <c:v>-8.3722088980341596</c:v>
                </c:pt>
                <c:pt idx="276">
                  <c:v>18.735286747408637</c:v>
                </c:pt>
                <c:pt idx="277">
                  <c:v>0.12457541583120246</c:v>
                </c:pt>
                <c:pt idx="278">
                  <c:v>-8.1675235529924919</c:v>
                </c:pt>
                <c:pt idx="279">
                  <c:v>20.888571011207361</c:v>
                </c:pt>
                <c:pt idx="280">
                  <c:v>-9.6852940583989948</c:v>
                </c:pt>
                <c:pt idx="281">
                  <c:v>11.124706381412906</c:v>
                </c:pt>
                <c:pt idx="282">
                  <c:v>5.3242993774474456</c:v>
                </c:pt>
                <c:pt idx="283">
                  <c:v>7.9112442401744687</c:v>
                </c:pt>
                <c:pt idx="284">
                  <c:v>-42.12434063787957</c:v>
                </c:pt>
                <c:pt idx="285">
                  <c:v>-13.799470528058961</c:v>
                </c:pt>
                <c:pt idx="286">
                  <c:v>2.8623722195566188</c:v>
                </c:pt>
                <c:pt idx="287">
                  <c:v>5.8320387317499041</c:v>
                </c:pt>
                <c:pt idx="288">
                  <c:v>-12.924380494057019</c:v>
                </c:pt>
                <c:pt idx="289">
                  <c:v>-16.444575163408643</c:v>
                </c:pt>
                <c:pt idx="290">
                  <c:v>11.231007957494782</c:v>
                </c:pt>
                <c:pt idx="291">
                  <c:v>-4.9398007555818708</c:v>
                </c:pt>
                <c:pt idx="292">
                  <c:v>29.000121112232158</c:v>
                </c:pt>
                <c:pt idx="293">
                  <c:v>-18.991844434697526</c:v>
                </c:pt>
                <c:pt idx="294">
                  <c:v>-28.957160419307812</c:v>
                </c:pt>
                <c:pt idx="295">
                  <c:v>-6.9353325533770871</c:v>
                </c:pt>
                <c:pt idx="296">
                  <c:v>15.036783643784965</c:v>
                </c:pt>
                <c:pt idx="297">
                  <c:v>10.925554630626976</c:v>
                </c:pt>
                <c:pt idx="298">
                  <c:v>-31.298987240499436</c:v>
                </c:pt>
                <c:pt idx="299">
                  <c:v>-11.662829698767908</c:v>
                </c:pt>
                <c:pt idx="300">
                  <c:v>9.8122060032054605</c:v>
                </c:pt>
                <c:pt idx="301">
                  <c:v>17.108530589735643</c:v>
                </c:pt>
                <c:pt idx="302">
                  <c:v>2.212741006585162</c:v>
                </c:pt>
                <c:pt idx="303">
                  <c:v>2.1154759248191652</c:v>
                </c:pt>
                <c:pt idx="304">
                  <c:v>12.811187002908742</c:v>
                </c:pt>
                <c:pt idx="305">
                  <c:v>16.297841648469049</c:v>
                </c:pt>
                <c:pt idx="306">
                  <c:v>11.57657354603916</c:v>
                </c:pt>
                <c:pt idx="307">
                  <c:v>23.65129707934031</c:v>
                </c:pt>
                <c:pt idx="308">
                  <c:v>20.528301054757911</c:v>
                </c:pt>
                <c:pt idx="309">
                  <c:v>-1.7841640752758678</c:v>
                </c:pt>
                <c:pt idx="310">
                  <c:v>9.723707123709497</c:v>
                </c:pt>
                <c:pt idx="311">
                  <c:v>9.0628852784517733</c:v>
                </c:pt>
                <c:pt idx="312">
                  <c:v>-2.7548579512805969</c:v>
                </c:pt>
                <c:pt idx="313">
                  <c:v>1.282718298912962</c:v>
                </c:pt>
                <c:pt idx="314">
                  <c:v>19.188029286161701</c:v>
                </c:pt>
                <c:pt idx="315">
                  <c:v>8.9734096546576847</c:v>
                </c:pt>
                <c:pt idx="316">
                  <c:v>-3.3491006903315319</c:v>
                </c:pt>
                <c:pt idx="317">
                  <c:v>18.23206975171243</c:v>
                </c:pt>
                <c:pt idx="318">
                  <c:v>6.727889208665486</c:v>
                </c:pt>
                <c:pt idx="319">
                  <c:v>-5.8513760775759325</c:v>
                </c:pt>
                <c:pt idx="320">
                  <c:v>12.503772224787898</c:v>
                </c:pt>
                <c:pt idx="321">
                  <c:v>7.8020275607036744</c:v>
                </c:pt>
                <c:pt idx="322">
                  <c:v>3.0512663633662331</c:v>
                </c:pt>
                <c:pt idx="323">
                  <c:v>19.258556626186298</c:v>
                </c:pt>
                <c:pt idx="324">
                  <c:v>7.4301831188777117</c:v>
                </c:pt>
                <c:pt idx="325">
                  <c:v>12.571685425070266</c:v>
                </c:pt>
                <c:pt idx="326">
                  <c:v>16.687905303588781</c:v>
                </c:pt>
                <c:pt idx="327">
                  <c:v>24.783040263601464</c:v>
                </c:pt>
                <c:pt idx="328">
                  <c:v>14.860700667164329</c:v>
                </c:pt>
                <c:pt idx="329">
                  <c:v>25.923968107186823</c:v>
                </c:pt>
                <c:pt idx="330">
                  <c:v>13.975453234758074</c:v>
                </c:pt>
                <c:pt idx="331">
                  <c:v>-17.982648388200058</c:v>
                </c:pt>
                <c:pt idx="332">
                  <c:v>19.051496532097062</c:v>
                </c:pt>
                <c:pt idx="333">
                  <c:v>18.079408078756277</c:v>
                </c:pt>
                <c:pt idx="334">
                  <c:v>9.1023379653276617</c:v>
                </c:pt>
                <c:pt idx="335">
                  <c:v>-19.878690059705097</c:v>
                </c:pt>
                <c:pt idx="336">
                  <c:v>6.1371557217824542</c:v>
                </c:pt>
                <c:pt idx="337">
                  <c:v>1.1505465741738155</c:v>
                </c:pt>
                <c:pt idx="338">
                  <c:v>3.1620207450861253</c:v>
                </c:pt>
                <c:pt idx="339">
                  <c:v>-11.827992945330495</c:v>
                </c:pt>
                <c:pt idx="340">
                  <c:v>-1.8191550253605009</c:v>
                </c:pt>
                <c:pt idx="341">
                  <c:v>-22.811198443071589</c:v>
                </c:pt>
                <c:pt idx="342">
                  <c:v>14.196085576203167</c:v>
                </c:pt>
                <c:pt idx="343">
                  <c:v>-47.797140758847817</c:v>
                </c:pt>
                <c:pt idx="344">
                  <c:v>0.20924781027933595</c:v>
                </c:pt>
                <c:pt idx="345">
                  <c:v>-28.784652577746616</c:v>
                </c:pt>
                <c:pt idx="346">
                  <c:v>19.22123142136801</c:v>
                </c:pt>
                <c:pt idx="347">
                  <c:v>-8.7730445724815809</c:v>
                </c:pt>
                <c:pt idx="348">
                  <c:v>6.2325613689520791</c:v>
                </c:pt>
                <c:pt idx="349">
                  <c:v>-17.761919333911337</c:v>
                </c:pt>
                <c:pt idx="350">
                  <c:v>-14.756463273248769</c:v>
                </c:pt>
                <c:pt idx="351">
                  <c:v>16.248946887701212</c:v>
                </c:pt>
                <c:pt idx="352">
                  <c:v>-21.745676085316667</c:v>
                </c:pt>
                <c:pt idx="353">
                  <c:v>14.259677153317256</c:v>
                </c:pt>
                <c:pt idx="354">
                  <c:v>11.265013406058127</c:v>
                </c:pt>
                <c:pt idx="355">
                  <c:v>8.2703375959088845</c:v>
                </c:pt>
                <c:pt idx="356">
                  <c:v>2.2756532653866577</c:v>
                </c:pt>
                <c:pt idx="357">
                  <c:v>15.280962949160433</c:v>
                </c:pt>
                <c:pt idx="358">
                  <c:v>1.2862684505287469</c:v>
                </c:pt>
                <c:pt idx="359">
                  <c:v>-16.708428954774867</c:v>
                </c:pt>
                <c:pt idx="360">
                  <c:v>5.2968716306929258</c:v>
                </c:pt>
                <c:pt idx="361">
                  <c:v>-8.6978291652742801</c:v>
                </c:pt>
                <c:pt idx="362">
                  <c:v>-11.692530905962045</c:v>
                </c:pt>
                <c:pt idx="363">
                  <c:v>10.31276671073325</c:v>
                </c:pt>
                <c:pt idx="364">
                  <c:v>10.318063892637484</c:v>
                </c:pt>
                <c:pt idx="365">
                  <c:v>28.323360781929743</c:v>
                </c:pt>
                <c:pt idx="366">
                  <c:v>-11.671342524658206</c:v>
                </c:pt>
                <c:pt idx="367">
                  <c:v>-2.6660459616766099</c:v>
                </c:pt>
                <c:pt idx="368">
                  <c:v>-15.660749485084544</c:v>
                </c:pt>
                <c:pt idx="369">
                  <c:v>21.344546934590966</c:v>
                </c:pt>
                <c:pt idx="370">
                  <c:v>1.3498433169657371</c:v>
                </c:pt>
                <c:pt idx="371">
                  <c:v>3.3551396750243083</c:v>
                </c:pt>
                <c:pt idx="372">
                  <c:v>16.36043601731469</c:v>
                </c:pt>
                <c:pt idx="373">
                  <c:v>-11.634267650566187</c:v>
                </c:pt>
                <c:pt idx="374">
                  <c:v>8.3710286750264142</c:v>
                </c:pt>
                <c:pt idx="375">
                  <c:v>-16.623675003546683</c:v>
                </c:pt>
                <c:pt idx="376">
                  <c:v>-17.618378684764838</c:v>
                </c:pt>
                <c:pt idx="377">
                  <c:v>-3.6130823676535444</c:v>
                </c:pt>
                <c:pt idx="378">
                  <c:v>-8.607786051591896</c:v>
                </c:pt>
                <c:pt idx="379">
                  <c:v>-8.6024897361862944</c:v>
                </c:pt>
                <c:pt idx="380">
                  <c:v>8.4028065788113562</c:v>
                </c:pt>
                <c:pt idx="381">
                  <c:v>0.40810289355677914</c:v>
                </c:pt>
                <c:pt idx="382">
                  <c:v>7.4133992081469211</c:v>
                </c:pt>
                <c:pt idx="383">
                  <c:v>-4.5813044773578886</c:v>
                </c:pt>
                <c:pt idx="384">
                  <c:v>-9.5760081629205462</c:v>
                </c:pt>
                <c:pt idx="385">
                  <c:v>37.429288151481757</c:v>
                </c:pt>
                <c:pt idx="386">
                  <c:v>18.434584465862891</c:v>
                </c:pt>
                <c:pt idx="387">
                  <c:v>-3.5601192197685738</c:v>
                </c:pt>
                <c:pt idx="388">
                  <c:v>7.4451770945924132</c:v>
                </c:pt>
                <c:pt idx="389">
                  <c:v>-5.5495265910511327</c:v>
                </c:pt>
                <c:pt idx="390">
                  <c:v>-9.5442302766972649</c:v>
                </c:pt>
                <c:pt idx="391">
                  <c:v>13.461066037655053</c:v>
                </c:pt>
                <c:pt idx="392">
                  <c:v>17.466362352006463</c:v>
                </c:pt>
                <c:pt idx="393">
                  <c:v>-17.528341333642707</c:v>
                </c:pt>
                <c:pt idx="394">
                  <c:v>-20.523045019292127</c:v>
                </c:pt>
                <c:pt idx="395">
                  <c:v>8.482251295058223</c:v>
                </c:pt>
                <c:pt idx="396">
                  <c:v>-7.5124523905914717</c:v>
                </c:pt>
                <c:pt idx="397">
                  <c:v>2.4928439237587772</c:v>
                </c:pt>
                <c:pt idx="398">
                  <c:v>-10.501859761891007</c:v>
                </c:pt>
                <c:pt idx="399">
                  <c:v>31.503436552459135</c:v>
                </c:pt>
                <c:pt idx="400">
                  <c:v>-20.491267133190675</c:v>
                </c:pt>
                <c:pt idx="401">
                  <c:v>34.514029181159451</c:v>
                </c:pt>
                <c:pt idx="402">
                  <c:v>-0.48067450449037097</c:v>
                </c:pt>
                <c:pt idx="403">
                  <c:v>9.5246218098598074</c:v>
                </c:pt>
                <c:pt idx="404">
                  <c:v>8.5299181242099831</c:v>
                </c:pt>
                <c:pt idx="405">
                  <c:v>13.535214438560104</c:v>
                </c:pt>
                <c:pt idx="406">
                  <c:v>19.540510752910279</c:v>
                </c:pt>
                <c:pt idx="407">
                  <c:v>-5.4541929327396019</c:v>
                </c:pt>
                <c:pt idx="408">
                  <c:v>14.551103381610574</c:v>
                </c:pt>
                <c:pt idx="409">
                  <c:v>6.5563996959607493</c:v>
                </c:pt>
                <c:pt idx="410">
                  <c:v>18.561696010310925</c:v>
                </c:pt>
                <c:pt idx="411">
                  <c:v>-0.43300767533895623</c:v>
                </c:pt>
                <c:pt idx="412">
                  <c:v>28.572288639011219</c:v>
                </c:pt>
                <c:pt idx="413">
                  <c:v>26.577584953361395</c:v>
                </c:pt>
                <c:pt idx="414">
                  <c:v>2.5828812677115138</c:v>
                </c:pt>
                <c:pt idx="415">
                  <c:v>47.588177582061689</c:v>
                </c:pt>
                <c:pt idx="416">
                  <c:v>47.593473896411865</c:v>
                </c:pt>
                <c:pt idx="417">
                  <c:v>-14.401229789238016</c:v>
                </c:pt>
                <c:pt idx="418">
                  <c:v>18.60406652511216</c:v>
                </c:pt>
                <c:pt idx="419">
                  <c:v>25.609362839462335</c:v>
                </c:pt>
                <c:pt idx="420">
                  <c:v>-3.385340846187546</c:v>
                </c:pt>
                <c:pt idx="421">
                  <c:v>31.61995546816263</c:v>
                </c:pt>
                <c:pt idx="422">
                  <c:v>-10.374748217487195</c:v>
                </c:pt>
                <c:pt idx="423">
                  <c:v>14.630548096862981</c:v>
                </c:pt>
                <c:pt idx="424">
                  <c:v>9.6358444112130996</c:v>
                </c:pt>
                <c:pt idx="425">
                  <c:v>32.641140725563275</c:v>
                </c:pt>
                <c:pt idx="426">
                  <c:v>14.646437039913394</c:v>
                </c:pt>
                <c:pt idx="427">
                  <c:v>-22.34826664573643</c:v>
                </c:pt>
                <c:pt idx="428">
                  <c:v>13.657029668613745</c:v>
                </c:pt>
                <c:pt idx="429">
                  <c:v>-10.337674017036079</c:v>
                </c:pt>
                <c:pt idx="430">
                  <c:v>18.66762229731404</c:v>
                </c:pt>
                <c:pt idx="431">
                  <c:v>10.672918611664215</c:v>
                </c:pt>
                <c:pt idx="432">
                  <c:v>12.678214926014334</c:v>
                </c:pt>
                <c:pt idx="433">
                  <c:v>-0.31648875963549017</c:v>
                </c:pt>
                <c:pt idx="434">
                  <c:v>-13.311192445285315</c:v>
                </c:pt>
                <c:pt idx="435">
                  <c:v>-15.305896130935139</c:v>
                </c:pt>
                <c:pt idx="436">
                  <c:v>-5.3005998165850201</c:v>
                </c:pt>
                <c:pt idx="437">
                  <c:v>6.7046964977651555</c:v>
                </c:pt>
                <c:pt idx="438">
                  <c:v>6.7099928121152743</c:v>
                </c:pt>
                <c:pt idx="439">
                  <c:v>17.71528912646545</c:v>
                </c:pt>
                <c:pt idx="440">
                  <c:v>33.720585440815626</c:v>
                </c:pt>
                <c:pt idx="441">
                  <c:v>-14.274118244834199</c:v>
                </c:pt>
                <c:pt idx="442">
                  <c:v>-0.26882193048407999</c:v>
                </c:pt>
                <c:pt idx="443">
                  <c:v>3.7364743838660956</c:v>
                </c:pt>
                <c:pt idx="444">
                  <c:v>20.741770698216271</c:v>
                </c:pt>
                <c:pt idx="445">
                  <c:v>0.74706701256639008</c:v>
                </c:pt>
                <c:pt idx="446">
                  <c:v>7.7523633269165657</c:v>
                </c:pt>
                <c:pt idx="447">
                  <c:v>-7.2423403587332587</c:v>
                </c:pt>
                <c:pt idx="448">
                  <c:v>22.762955955616917</c:v>
                </c:pt>
                <c:pt idx="449">
                  <c:v>34.768252269967036</c:v>
                </c:pt>
                <c:pt idx="450">
                  <c:v>1.7735485843172114</c:v>
                </c:pt>
                <c:pt idx="451">
                  <c:v>8.7788448986673302</c:v>
                </c:pt>
                <c:pt idx="452">
                  <c:v>10.784141213017506</c:v>
                </c:pt>
                <c:pt idx="453">
                  <c:v>17.789437527367681</c:v>
                </c:pt>
                <c:pt idx="454">
                  <c:v>5.7947338417178571</c:v>
                </c:pt>
                <c:pt idx="455">
                  <c:v>-16.199969843932024</c:v>
                </c:pt>
                <c:pt idx="456">
                  <c:v>29.805326470418152</c:v>
                </c:pt>
                <c:pt idx="457">
                  <c:v>9.8106227847682703</c:v>
                </c:pt>
                <c:pt idx="458">
                  <c:v>-8.184080900881554</c:v>
                </c:pt>
                <c:pt idx="459">
                  <c:v>46.821215413468622</c:v>
                </c:pt>
                <c:pt idx="460">
                  <c:v>0.82651172781879723</c:v>
                </c:pt>
                <c:pt idx="461">
                  <c:v>-8.168191957831084</c:v>
                </c:pt>
                <c:pt idx="462">
                  <c:v>29.837104356519092</c:v>
                </c:pt>
                <c:pt idx="463">
                  <c:v>26.84240067086921</c:v>
                </c:pt>
                <c:pt idx="464">
                  <c:v>15.847696985219386</c:v>
                </c:pt>
                <c:pt idx="465">
                  <c:v>16.852993299569562</c:v>
                </c:pt>
                <c:pt idx="466">
                  <c:v>17.858289613919737</c:v>
                </c:pt>
                <c:pt idx="467">
                  <c:v>-0.13641407173014386</c:v>
                </c:pt>
                <c:pt idx="468">
                  <c:v>16.868882242620032</c:v>
                </c:pt>
                <c:pt idx="469">
                  <c:v>16.874178556970207</c:v>
                </c:pt>
                <c:pt idx="470">
                  <c:v>10.879474871320326</c:v>
                </c:pt>
                <c:pt idx="471">
                  <c:v>7.8847711856705018</c:v>
                </c:pt>
                <c:pt idx="472">
                  <c:v>14.890067500020677</c:v>
                </c:pt>
                <c:pt idx="473">
                  <c:v>4.8953638143708531</c:v>
                </c:pt>
                <c:pt idx="474">
                  <c:v>14.900660128720972</c:v>
                </c:pt>
                <c:pt idx="475">
                  <c:v>39.905956443071148</c:v>
                </c:pt>
                <c:pt idx="476">
                  <c:v>7.9112527574212663</c:v>
                </c:pt>
                <c:pt idx="477">
                  <c:v>6.916549071771442</c:v>
                </c:pt>
                <c:pt idx="478">
                  <c:v>-14.078154613878382</c:v>
                </c:pt>
                <c:pt idx="479">
                  <c:v>-10.072858299528207</c:v>
                </c:pt>
                <c:pt idx="480">
                  <c:v>17.932438014821912</c:v>
                </c:pt>
                <c:pt idx="481">
                  <c:v>-18.062265670827912</c:v>
                </c:pt>
                <c:pt idx="482">
                  <c:v>-50.056969356477794</c:v>
                </c:pt>
                <c:pt idx="483">
                  <c:v>18.948326957872382</c:v>
                </c:pt>
                <c:pt idx="484">
                  <c:v>-3.0463767277774423</c:v>
                </c:pt>
                <c:pt idx="485">
                  <c:v>3.9589195865727334</c:v>
                </c:pt>
                <c:pt idx="486">
                  <c:v>13.964215900922852</c:v>
                </c:pt>
                <c:pt idx="487">
                  <c:v>-4.0304877847269722</c:v>
                </c:pt>
                <c:pt idx="488">
                  <c:v>0.97480852962314657</c:v>
                </c:pt>
                <c:pt idx="489">
                  <c:v>27.980104843973322</c:v>
                </c:pt>
                <c:pt idx="490">
                  <c:v>1.9854011583234978</c:v>
                </c:pt>
                <c:pt idx="491">
                  <c:v>-20.009302527326327</c:v>
                </c:pt>
                <c:pt idx="492">
                  <c:v>5.9959937870237923</c:v>
                </c:pt>
                <c:pt idx="493">
                  <c:v>6.0012901013739679</c:v>
                </c:pt>
                <c:pt idx="494">
                  <c:v>-32.993413584275856</c:v>
                </c:pt>
                <c:pt idx="495">
                  <c:v>-12.988117269925738</c:v>
                </c:pt>
                <c:pt idx="496">
                  <c:v>1.017179044424438</c:v>
                </c:pt>
                <c:pt idx="497">
                  <c:v>17.022475358774614</c:v>
                </c:pt>
                <c:pt idx="498">
                  <c:v>2.0277716731247324</c:v>
                </c:pt>
                <c:pt idx="499">
                  <c:v>12.033067987474908</c:v>
                </c:pt>
                <c:pt idx="500">
                  <c:v>9.0383643018250837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  <c:pt idx="441">
                  <c:v>391.96969860562217</c:v>
                </c:pt>
                <c:pt idx="442">
                  <c:v>391.91969860562222</c:v>
                </c:pt>
                <c:pt idx="443">
                  <c:v>391.86969860562226</c:v>
                </c:pt>
                <c:pt idx="444">
                  <c:v>391.81969860562231</c:v>
                </c:pt>
                <c:pt idx="445">
                  <c:v>391.76969860562235</c:v>
                </c:pt>
                <c:pt idx="446">
                  <c:v>391.7196986056224</c:v>
                </c:pt>
                <c:pt idx="447">
                  <c:v>391.66969860562244</c:v>
                </c:pt>
                <c:pt idx="448">
                  <c:v>391.61969860562249</c:v>
                </c:pt>
                <c:pt idx="449">
                  <c:v>391.56969860562253</c:v>
                </c:pt>
                <c:pt idx="450">
                  <c:v>391.51969860562258</c:v>
                </c:pt>
                <c:pt idx="451">
                  <c:v>391.46969860562263</c:v>
                </c:pt>
                <c:pt idx="452">
                  <c:v>391.41969860562267</c:v>
                </c:pt>
                <c:pt idx="453">
                  <c:v>391.36969860562272</c:v>
                </c:pt>
                <c:pt idx="454">
                  <c:v>391.31969860562276</c:v>
                </c:pt>
                <c:pt idx="455">
                  <c:v>391.26969860562281</c:v>
                </c:pt>
                <c:pt idx="456">
                  <c:v>391.21969860562285</c:v>
                </c:pt>
                <c:pt idx="457">
                  <c:v>391.1696986056229</c:v>
                </c:pt>
                <c:pt idx="458">
                  <c:v>391.11969860562294</c:v>
                </c:pt>
                <c:pt idx="459">
                  <c:v>391.06969860562299</c:v>
                </c:pt>
                <c:pt idx="460">
                  <c:v>391.01969860562303</c:v>
                </c:pt>
                <c:pt idx="461">
                  <c:v>390.96969860562308</c:v>
                </c:pt>
                <c:pt idx="462">
                  <c:v>390.91969860562313</c:v>
                </c:pt>
                <c:pt idx="463">
                  <c:v>390.86969860562317</c:v>
                </c:pt>
                <c:pt idx="464">
                  <c:v>390.81969860562322</c:v>
                </c:pt>
                <c:pt idx="465">
                  <c:v>390.76969860562326</c:v>
                </c:pt>
                <c:pt idx="466">
                  <c:v>390.71969860562331</c:v>
                </c:pt>
                <c:pt idx="467">
                  <c:v>390.66969860562335</c:v>
                </c:pt>
                <c:pt idx="468">
                  <c:v>390.6196986056234</c:v>
                </c:pt>
                <c:pt idx="469">
                  <c:v>390.56969860562344</c:v>
                </c:pt>
                <c:pt idx="470">
                  <c:v>390.51969860562349</c:v>
                </c:pt>
                <c:pt idx="471">
                  <c:v>390.46969860562353</c:v>
                </c:pt>
                <c:pt idx="472">
                  <c:v>390.41969860562358</c:v>
                </c:pt>
                <c:pt idx="473">
                  <c:v>390.36969860562363</c:v>
                </c:pt>
                <c:pt idx="474">
                  <c:v>390.31969860562367</c:v>
                </c:pt>
                <c:pt idx="475">
                  <c:v>390.26969860562372</c:v>
                </c:pt>
                <c:pt idx="476">
                  <c:v>390.21969860562376</c:v>
                </c:pt>
                <c:pt idx="477">
                  <c:v>390.16969860562381</c:v>
                </c:pt>
                <c:pt idx="478">
                  <c:v>390.11969860562385</c:v>
                </c:pt>
                <c:pt idx="479">
                  <c:v>390.0696986056239</c:v>
                </c:pt>
                <c:pt idx="480">
                  <c:v>390.01969860562394</c:v>
                </c:pt>
                <c:pt idx="481">
                  <c:v>389.96969860562399</c:v>
                </c:pt>
                <c:pt idx="482">
                  <c:v>389.91969860562403</c:v>
                </c:pt>
                <c:pt idx="483">
                  <c:v>389.86969860562408</c:v>
                </c:pt>
                <c:pt idx="484">
                  <c:v>389.81969860562413</c:v>
                </c:pt>
                <c:pt idx="485">
                  <c:v>389.76969860562417</c:v>
                </c:pt>
                <c:pt idx="486">
                  <c:v>389.71969860562422</c:v>
                </c:pt>
                <c:pt idx="487">
                  <c:v>389.66969860562426</c:v>
                </c:pt>
                <c:pt idx="488">
                  <c:v>389.61969860562431</c:v>
                </c:pt>
                <c:pt idx="489">
                  <c:v>389.56969860562435</c:v>
                </c:pt>
                <c:pt idx="490">
                  <c:v>389.5196986056244</c:v>
                </c:pt>
                <c:pt idx="491">
                  <c:v>389.46969860562444</c:v>
                </c:pt>
                <c:pt idx="492">
                  <c:v>389.41969860562449</c:v>
                </c:pt>
                <c:pt idx="493">
                  <c:v>389.36969860562454</c:v>
                </c:pt>
                <c:pt idx="494">
                  <c:v>389.31969860562458</c:v>
                </c:pt>
                <c:pt idx="495">
                  <c:v>389.26969860562463</c:v>
                </c:pt>
                <c:pt idx="496">
                  <c:v>389.21969860562467</c:v>
                </c:pt>
                <c:pt idx="497">
                  <c:v>389.16969860562472</c:v>
                </c:pt>
                <c:pt idx="498">
                  <c:v>389.11969860562476</c:v>
                </c:pt>
                <c:pt idx="499">
                  <c:v>389.06969860562481</c:v>
                </c:pt>
                <c:pt idx="500">
                  <c:v>389.01969860562485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  <c:pt idx="441">
                  <c:v>391.96969860562217</c:v>
                </c:pt>
                <c:pt idx="442">
                  <c:v>391.91969860562222</c:v>
                </c:pt>
                <c:pt idx="443">
                  <c:v>391.86969860562226</c:v>
                </c:pt>
                <c:pt idx="444">
                  <c:v>391.81969860562231</c:v>
                </c:pt>
                <c:pt idx="445">
                  <c:v>391.76969860562235</c:v>
                </c:pt>
                <c:pt idx="446">
                  <c:v>391.7196986056224</c:v>
                </c:pt>
                <c:pt idx="447">
                  <c:v>391.66969860562244</c:v>
                </c:pt>
                <c:pt idx="448">
                  <c:v>391.61969860562249</c:v>
                </c:pt>
                <c:pt idx="449">
                  <c:v>391.56969860562253</c:v>
                </c:pt>
                <c:pt idx="450">
                  <c:v>391.51969860562258</c:v>
                </c:pt>
                <c:pt idx="451">
                  <c:v>391.46969860562263</c:v>
                </c:pt>
                <c:pt idx="452">
                  <c:v>391.41969860562267</c:v>
                </c:pt>
                <c:pt idx="453">
                  <c:v>391.36969860562272</c:v>
                </c:pt>
                <c:pt idx="454">
                  <c:v>391.31969860562276</c:v>
                </c:pt>
                <c:pt idx="455">
                  <c:v>391.26969860562281</c:v>
                </c:pt>
                <c:pt idx="456">
                  <c:v>391.21969860562285</c:v>
                </c:pt>
                <c:pt idx="457">
                  <c:v>391.1696986056229</c:v>
                </c:pt>
                <c:pt idx="458">
                  <c:v>391.11969860562294</c:v>
                </c:pt>
                <c:pt idx="459">
                  <c:v>391.06969860562299</c:v>
                </c:pt>
                <c:pt idx="460">
                  <c:v>391.01969860562303</c:v>
                </c:pt>
                <c:pt idx="461">
                  <c:v>390.96969860562308</c:v>
                </c:pt>
                <c:pt idx="462">
                  <c:v>390.91969860562313</c:v>
                </c:pt>
                <c:pt idx="463">
                  <c:v>390.86969860562317</c:v>
                </c:pt>
                <c:pt idx="464">
                  <c:v>390.81969860562322</c:v>
                </c:pt>
                <c:pt idx="465">
                  <c:v>390.76969860562326</c:v>
                </c:pt>
                <c:pt idx="466">
                  <c:v>390.71969860562331</c:v>
                </c:pt>
                <c:pt idx="467">
                  <c:v>390.66969860562335</c:v>
                </c:pt>
                <c:pt idx="468">
                  <c:v>390.6196986056234</c:v>
                </c:pt>
                <c:pt idx="469">
                  <c:v>390.56969860562344</c:v>
                </c:pt>
                <c:pt idx="470">
                  <c:v>390.51969860562349</c:v>
                </c:pt>
                <c:pt idx="471">
                  <c:v>390.46969860562353</c:v>
                </c:pt>
                <c:pt idx="472">
                  <c:v>390.41969860562358</c:v>
                </c:pt>
                <c:pt idx="473">
                  <c:v>390.36969860562363</c:v>
                </c:pt>
                <c:pt idx="474">
                  <c:v>390.31969860562367</c:v>
                </c:pt>
                <c:pt idx="475">
                  <c:v>390.26969860562372</c:v>
                </c:pt>
                <c:pt idx="476">
                  <c:v>390.21969860562376</c:v>
                </c:pt>
                <c:pt idx="477">
                  <c:v>390.16969860562381</c:v>
                </c:pt>
                <c:pt idx="478">
                  <c:v>390.11969860562385</c:v>
                </c:pt>
                <c:pt idx="479">
                  <c:v>390.0696986056239</c:v>
                </c:pt>
                <c:pt idx="480">
                  <c:v>390.01969860562394</c:v>
                </c:pt>
                <c:pt idx="481">
                  <c:v>389.96969860562399</c:v>
                </c:pt>
                <c:pt idx="482">
                  <c:v>389.91969860562403</c:v>
                </c:pt>
                <c:pt idx="483">
                  <c:v>389.86969860562408</c:v>
                </c:pt>
                <c:pt idx="484">
                  <c:v>389.81969860562413</c:v>
                </c:pt>
                <c:pt idx="485">
                  <c:v>389.76969860562417</c:v>
                </c:pt>
                <c:pt idx="486">
                  <c:v>389.71969860562422</c:v>
                </c:pt>
                <c:pt idx="487">
                  <c:v>389.66969860562426</c:v>
                </c:pt>
                <c:pt idx="488">
                  <c:v>389.61969860562431</c:v>
                </c:pt>
                <c:pt idx="489">
                  <c:v>389.56969860562435</c:v>
                </c:pt>
                <c:pt idx="490">
                  <c:v>389.5196986056244</c:v>
                </c:pt>
                <c:pt idx="491">
                  <c:v>389.46969860562444</c:v>
                </c:pt>
                <c:pt idx="492">
                  <c:v>389.41969860562449</c:v>
                </c:pt>
                <c:pt idx="493">
                  <c:v>389.36969860562454</c:v>
                </c:pt>
                <c:pt idx="494">
                  <c:v>389.31969860562458</c:v>
                </c:pt>
                <c:pt idx="495">
                  <c:v>389.26969860562463</c:v>
                </c:pt>
                <c:pt idx="496">
                  <c:v>389.21969860562467</c:v>
                </c:pt>
                <c:pt idx="497">
                  <c:v>389.16969860562472</c:v>
                </c:pt>
                <c:pt idx="498">
                  <c:v>389.11969860562476</c:v>
                </c:pt>
                <c:pt idx="499">
                  <c:v>389.06969860562481</c:v>
                </c:pt>
                <c:pt idx="500">
                  <c:v>389.01969860562485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414.01969860560212</c:v>
                </c:pt>
                <c:pt idx="1">
                  <c:v>413.96969860560216</c:v>
                </c:pt>
                <c:pt idx="2">
                  <c:v>413.91969860560221</c:v>
                </c:pt>
                <c:pt idx="3">
                  <c:v>413.86969860560225</c:v>
                </c:pt>
                <c:pt idx="4">
                  <c:v>413.8196986056023</c:v>
                </c:pt>
                <c:pt idx="5">
                  <c:v>413.76969860560234</c:v>
                </c:pt>
                <c:pt idx="6">
                  <c:v>413.71969860560239</c:v>
                </c:pt>
                <c:pt idx="7">
                  <c:v>413.66969860560243</c:v>
                </c:pt>
                <c:pt idx="8">
                  <c:v>413.61969860560248</c:v>
                </c:pt>
                <c:pt idx="9">
                  <c:v>413.56969860560253</c:v>
                </c:pt>
                <c:pt idx="10">
                  <c:v>413.51969860560257</c:v>
                </c:pt>
                <c:pt idx="11">
                  <c:v>413.46969860560262</c:v>
                </c:pt>
                <c:pt idx="12">
                  <c:v>413.41969860560266</c:v>
                </c:pt>
                <c:pt idx="13">
                  <c:v>413.36969860560271</c:v>
                </c:pt>
                <c:pt idx="14">
                  <c:v>413.31969860560275</c:v>
                </c:pt>
                <c:pt idx="15">
                  <c:v>413.2696986056028</c:v>
                </c:pt>
                <c:pt idx="16">
                  <c:v>413.21969860560284</c:v>
                </c:pt>
                <c:pt idx="17">
                  <c:v>413.16969860560289</c:v>
                </c:pt>
                <c:pt idx="18">
                  <c:v>413.11969860560293</c:v>
                </c:pt>
                <c:pt idx="19">
                  <c:v>413.06969860560298</c:v>
                </c:pt>
                <c:pt idx="20">
                  <c:v>413.01969860560303</c:v>
                </c:pt>
                <c:pt idx="21">
                  <c:v>412.96969860560307</c:v>
                </c:pt>
                <c:pt idx="22">
                  <c:v>412.91969860560312</c:v>
                </c:pt>
                <c:pt idx="23">
                  <c:v>412.86969860560316</c:v>
                </c:pt>
                <c:pt idx="24">
                  <c:v>412.81969860560321</c:v>
                </c:pt>
                <c:pt idx="25">
                  <c:v>412.76969860560325</c:v>
                </c:pt>
                <c:pt idx="26">
                  <c:v>412.7196986056033</c:v>
                </c:pt>
                <c:pt idx="27">
                  <c:v>412.66969860560334</c:v>
                </c:pt>
                <c:pt idx="28">
                  <c:v>412.61969860560339</c:v>
                </c:pt>
                <c:pt idx="29">
                  <c:v>412.56969860560343</c:v>
                </c:pt>
                <c:pt idx="30">
                  <c:v>412.51969860560348</c:v>
                </c:pt>
                <c:pt idx="31">
                  <c:v>412.46969860560353</c:v>
                </c:pt>
                <c:pt idx="32">
                  <c:v>412.41969860560357</c:v>
                </c:pt>
                <c:pt idx="33">
                  <c:v>412.36969860560362</c:v>
                </c:pt>
                <c:pt idx="34">
                  <c:v>412.31969860560366</c:v>
                </c:pt>
                <c:pt idx="35">
                  <c:v>412.26969860560371</c:v>
                </c:pt>
                <c:pt idx="36">
                  <c:v>412.21969860560375</c:v>
                </c:pt>
                <c:pt idx="37">
                  <c:v>412.1696986056038</c:v>
                </c:pt>
                <c:pt idx="38">
                  <c:v>412.11969860560384</c:v>
                </c:pt>
                <c:pt idx="39">
                  <c:v>412.06969860560389</c:v>
                </c:pt>
                <c:pt idx="40">
                  <c:v>412.01969860560393</c:v>
                </c:pt>
                <c:pt idx="41">
                  <c:v>411.96969860560398</c:v>
                </c:pt>
                <c:pt idx="42">
                  <c:v>411.91969860560403</c:v>
                </c:pt>
                <c:pt idx="43">
                  <c:v>411.86969860560407</c:v>
                </c:pt>
                <c:pt idx="44">
                  <c:v>411.81969860560412</c:v>
                </c:pt>
                <c:pt idx="45">
                  <c:v>411.76969860560416</c:v>
                </c:pt>
                <c:pt idx="46">
                  <c:v>411.71969860560421</c:v>
                </c:pt>
                <c:pt idx="47">
                  <c:v>411.66969860560425</c:v>
                </c:pt>
                <c:pt idx="48">
                  <c:v>411.6196986056043</c:v>
                </c:pt>
                <c:pt idx="49">
                  <c:v>411.56969860560434</c:v>
                </c:pt>
                <c:pt idx="50">
                  <c:v>411.51969860560439</c:v>
                </c:pt>
                <c:pt idx="51">
                  <c:v>411.46969860560444</c:v>
                </c:pt>
                <c:pt idx="52">
                  <c:v>411.41969860560448</c:v>
                </c:pt>
                <c:pt idx="53">
                  <c:v>411.36969860560453</c:v>
                </c:pt>
                <c:pt idx="54">
                  <c:v>411.31969860560457</c:v>
                </c:pt>
                <c:pt idx="55">
                  <c:v>411.26969860560462</c:v>
                </c:pt>
                <c:pt idx="56">
                  <c:v>411.21969860560466</c:v>
                </c:pt>
                <c:pt idx="57">
                  <c:v>411.16969860560471</c:v>
                </c:pt>
                <c:pt idx="58">
                  <c:v>411.11969860560475</c:v>
                </c:pt>
                <c:pt idx="59">
                  <c:v>411.0696986056048</c:v>
                </c:pt>
                <c:pt idx="60">
                  <c:v>411.01969860560484</c:v>
                </c:pt>
                <c:pt idx="61">
                  <c:v>410.96969860560489</c:v>
                </c:pt>
                <c:pt idx="62">
                  <c:v>410.91969860560494</c:v>
                </c:pt>
                <c:pt idx="63">
                  <c:v>410.86969860560498</c:v>
                </c:pt>
                <c:pt idx="64">
                  <c:v>410.81969860560503</c:v>
                </c:pt>
                <c:pt idx="65">
                  <c:v>410.76969860560507</c:v>
                </c:pt>
                <c:pt idx="66">
                  <c:v>410.71969860560512</c:v>
                </c:pt>
                <c:pt idx="67">
                  <c:v>410.66969860560516</c:v>
                </c:pt>
                <c:pt idx="68">
                  <c:v>410.61969860560521</c:v>
                </c:pt>
                <c:pt idx="69">
                  <c:v>410.56969860560525</c:v>
                </c:pt>
                <c:pt idx="70">
                  <c:v>410.5196986056053</c:v>
                </c:pt>
                <c:pt idx="71">
                  <c:v>410.46969860560534</c:v>
                </c:pt>
                <c:pt idx="72">
                  <c:v>410.41969860560539</c:v>
                </c:pt>
                <c:pt idx="73">
                  <c:v>410.36969860560544</c:v>
                </c:pt>
                <c:pt idx="74">
                  <c:v>410.31969860560548</c:v>
                </c:pt>
                <c:pt idx="75">
                  <c:v>410.26969860560553</c:v>
                </c:pt>
                <c:pt idx="76">
                  <c:v>410.21969860560557</c:v>
                </c:pt>
                <c:pt idx="77">
                  <c:v>410.16969860560562</c:v>
                </c:pt>
                <c:pt idx="78">
                  <c:v>410.11969860560566</c:v>
                </c:pt>
                <c:pt idx="79">
                  <c:v>410.06969860560571</c:v>
                </c:pt>
                <c:pt idx="80">
                  <c:v>410.01969860560575</c:v>
                </c:pt>
                <c:pt idx="81">
                  <c:v>409.9696986056058</c:v>
                </c:pt>
                <c:pt idx="82">
                  <c:v>409.91969860560584</c:v>
                </c:pt>
                <c:pt idx="83">
                  <c:v>409.86969860560589</c:v>
                </c:pt>
                <c:pt idx="84">
                  <c:v>409.81969860560594</c:v>
                </c:pt>
                <c:pt idx="85">
                  <c:v>409.76969860560598</c:v>
                </c:pt>
                <c:pt idx="86">
                  <c:v>409.71969860560603</c:v>
                </c:pt>
                <c:pt idx="87">
                  <c:v>409.66969860560607</c:v>
                </c:pt>
                <c:pt idx="88">
                  <c:v>409.61969860560612</c:v>
                </c:pt>
                <c:pt idx="89">
                  <c:v>409.56969860560616</c:v>
                </c:pt>
                <c:pt idx="90">
                  <c:v>409.51969860560621</c:v>
                </c:pt>
                <c:pt idx="91">
                  <c:v>409.46969860560625</c:v>
                </c:pt>
                <c:pt idx="92">
                  <c:v>409.4196986056063</c:v>
                </c:pt>
                <c:pt idx="93">
                  <c:v>409.36969860560635</c:v>
                </c:pt>
                <c:pt idx="94">
                  <c:v>409.31969860560639</c:v>
                </c:pt>
                <c:pt idx="95">
                  <c:v>409.26969860560644</c:v>
                </c:pt>
                <c:pt idx="96">
                  <c:v>409.21969860560648</c:v>
                </c:pt>
                <c:pt idx="97">
                  <c:v>409.16969860560653</c:v>
                </c:pt>
                <c:pt idx="98">
                  <c:v>409.11969860560657</c:v>
                </c:pt>
                <c:pt idx="99">
                  <c:v>409.06969860560662</c:v>
                </c:pt>
                <c:pt idx="100">
                  <c:v>409.01969860560666</c:v>
                </c:pt>
                <c:pt idx="101">
                  <c:v>408.96969860560671</c:v>
                </c:pt>
                <c:pt idx="102">
                  <c:v>408.91969860560675</c:v>
                </c:pt>
                <c:pt idx="103">
                  <c:v>408.8696986056068</c:v>
                </c:pt>
                <c:pt idx="104">
                  <c:v>408.81969860560685</c:v>
                </c:pt>
                <c:pt idx="105">
                  <c:v>408.76969860560689</c:v>
                </c:pt>
                <c:pt idx="106">
                  <c:v>408.71969860560694</c:v>
                </c:pt>
                <c:pt idx="107">
                  <c:v>408.66969860560698</c:v>
                </c:pt>
                <c:pt idx="108">
                  <c:v>408.61969860560703</c:v>
                </c:pt>
                <c:pt idx="109">
                  <c:v>408.56969860560707</c:v>
                </c:pt>
                <c:pt idx="110">
                  <c:v>408.51969860560712</c:v>
                </c:pt>
                <c:pt idx="111">
                  <c:v>408.46969860560716</c:v>
                </c:pt>
                <c:pt idx="112">
                  <c:v>408.41969860560721</c:v>
                </c:pt>
                <c:pt idx="113">
                  <c:v>408.36969860560725</c:v>
                </c:pt>
                <c:pt idx="114">
                  <c:v>408.3196986056073</c:v>
                </c:pt>
                <c:pt idx="115">
                  <c:v>408.26969860560735</c:v>
                </c:pt>
                <c:pt idx="116">
                  <c:v>408.21969860560739</c:v>
                </c:pt>
                <c:pt idx="117">
                  <c:v>408.16969860560744</c:v>
                </c:pt>
                <c:pt idx="118">
                  <c:v>408.11969860560748</c:v>
                </c:pt>
                <c:pt idx="119">
                  <c:v>408.06969860560753</c:v>
                </c:pt>
                <c:pt idx="120">
                  <c:v>408.01969860560757</c:v>
                </c:pt>
                <c:pt idx="121">
                  <c:v>407.96969860560762</c:v>
                </c:pt>
                <c:pt idx="122">
                  <c:v>407.91969860560766</c:v>
                </c:pt>
                <c:pt idx="123">
                  <c:v>407.86969860560771</c:v>
                </c:pt>
                <c:pt idx="124">
                  <c:v>407.81969860560775</c:v>
                </c:pt>
                <c:pt idx="125">
                  <c:v>407.7696986056078</c:v>
                </c:pt>
                <c:pt idx="126">
                  <c:v>407.71969860560785</c:v>
                </c:pt>
                <c:pt idx="127">
                  <c:v>407.66969860560789</c:v>
                </c:pt>
                <c:pt idx="128">
                  <c:v>407.61969860560794</c:v>
                </c:pt>
                <c:pt idx="129">
                  <c:v>407.56969860560798</c:v>
                </c:pt>
                <c:pt idx="130">
                  <c:v>407.51969860560803</c:v>
                </c:pt>
                <c:pt idx="131">
                  <c:v>407.46969860560807</c:v>
                </c:pt>
                <c:pt idx="132">
                  <c:v>407.41969860560812</c:v>
                </c:pt>
                <c:pt idx="133">
                  <c:v>407.36969860560816</c:v>
                </c:pt>
                <c:pt idx="134">
                  <c:v>407.31969860560821</c:v>
                </c:pt>
                <c:pt idx="135">
                  <c:v>407.26969860560826</c:v>
                </c:pt>
                <c:pt idx="136">
                  <c:v>407.2196986056083</c:v>
                </c:pt>
                <c:pt idx="137">
                  <c:v>407.16969860560835</c:v>
                </c:pt>
                <c:pt idx="138">
                  <c:v>407.11969860560839</c:v>
                </c:pt>
                <c:pt idx="139">
                  <c:v>407.06969860560844</c:v>
                </c:pt>
                <c:pt idx="140">
                  <c:v>407.01969860560848</c:v>
                </c:pt>
                <c:pt idx="141">
                  <c:v>406.96969860560853</c:v>
                </c:pt>
                <c:pt idx="142">
                  <c:v>406.91969860560857</c:v>
                </c:pt>
                <c:pt idx="143">
                  <c:v>406.86969860560862</c:v>
                </c:pt>
                <c:pt idx="144">
                  <c:v>406.81969860560866</c:v>
                </c:pt>
                <c:pt idx="145">
                  <c:v>406.76969860560871</c:v>
                </c:pt>
                <c:pt idx="146">
                  <c:v>406.71969860560876</c:v>
                </c:pt>
                <c:pt idx="147">
                  <c:v>406.6696986056088</c:v>
                </c:pt>
                <c:pt idx="148">
                  <c:v>406.61969860560885</c:v>
                </c:pt>
                <c:pt idx="149">
                  <c:v>406.56969860560889</c:v>
                </c:pt>
                <c:pt idx="150">
                  <c:v>406.51969860560894</c:v>
                </c:pt>
                <c:pt idx="151">
                  <c:v>406.46969860560898</c:v>
                </c:pt>
                <c:pt idx="152">
                  <c:v>406.41969860560903</c:v>
                </c:pt>
                <c:pt idx="153">
                  <c:v>406.36969860560907</c:v>
                </c:pt>
                <c:pt idx="154">
                  <c:v>406.31969860560912</c:v>
                </c:pt>
                <c:pt idx="155">
                  <c:v>406.26969860560916</c:v>
                </c:pt>
                <c:pt idx="156">
                  <c:v>406.21969860560921</c:v>
                </c:pt>
                <c:pt idx="157">
                  <c:v>406.16969860560926</c:v>
                </c:pt>
                <c:pt idx="158">
                  <c:v>406.1196986056093</c:v>
                </c:pt>
                <c:pt idx="159">
                  <c:v>406.06969860560935</c:v>
                </c:pt>
                <c:pt idx="160">
                  <c:v>406.01969860560939</c:v>
                </c:pt>
                <c:pt idx="161">
                  <c:v>405.96969860560944</c:v>
                </c:pt>
                <c:pt idx="162">
                  <c:v>405.91969860560948</c:v>
                </c:pt>
                <c:pt idx="163">
                  <c:v>405.86969860560953</c:v>
                </c:pt>
                <c:pt idx="164">
                  <c:v>405.81969860560957</c:v>
                </c:pt>
                <c:pt idx="165">
                  <c:v>405.76969860560962</c:v>
                </c:pt>
                <c:pt idx="166">
                  <c:v>405.71969860560966</c:v>
                </c:pt>
                <c:pt idx="167">
                  <c:v>405.66969860560971</c:v>
                </c:pt>
                <c:pt idx="168">
                  <c:v>405.61969860560976</c:v>
                </c:pt>
                <c:pt idx="169">
                  <c:v>405.5696986056098</c:v>
                </c:pt>
                <c:pt idx="170">
                  <c:v>405.51969860560985</c:v>
                </c:pt>
                <c:pt idx="171">
                  <c:v>405.46969860560989</c:v>
                </c:pt>
                <c:pt idx="172">
                  <c:v>405.41969860560994</c:v>
                </c:pt>
                <c:pt idx="173">
                  <c:v>405.36969860560998</c:v>
                </c:pt>
                <c:pt idx="174">
                  <c:v>405.31969860561003</c:v>
                </c:pt>
                <c:pt idx="175">
                  <c:v>405.26969860561007</c:v>
                </c:pt>
                <c:pt idx="176">
                  <c:v>405.21969860561012</c:v>
                </c:pt>
                <c:pt idx="177">
                  <c:v>405.16969860561017</c:v>
                </c:pt>
                <c:pt idx="178">
                  <c:v>405.11969860561021</c:v>
                </c:pt>
                <c:pt idx="179">
                  <c:v>405.06969860561026</c:v>
                </c:pt>
                <c:pt idx="180">
                  <c:v>405.0196986056103</c:v>
                </c:pt>
                <c:pt idx="181">
                  <c:v>404.96969860561035</c:v>
                </c:pt>
                <c:pt idx="182">
                  <c:v>404.91969860561039</c:v>
                </c:pt>
                <c:pt idx="183">
                  <c:v>404.86969860561044</c:v>
                </c:pt>
                <c:pt idx="184">
                  <c:v>404.81969860561048</c:v>
                </c:pt>
                <c:pt idx="185">
                  <c:v>404.76969860561053</c:v>
                </c:pt>
                <c:pt idx="186">
                  <c:v>404.71969860561057</c:v>
                </c:pt>
                <c:pt idx="187">
                  <c:v>404.66969860561062</c:v>
                </c:pt>
                <c:pt idx="188">
                  <c:v>404.61969860561067</c:v>
                </c:pt>
                <c:pt idx="189">
                  <c:v>404.56969860561071</c:v>
                </c:pt>
                <c:pt idx="190">
                  <c:v>404.51969860561076</c:v>
                </c:pt>
                <c:pt idx="191">
                  <c:v>404.4696986056108</c:v>
                </c:pt>
                <c:pt idx="192">
                  <c:v>404.41969860561085</c:v>
                </c:pt>
                <c:pt idx="193">
                  <c:v>404.36969860561089</c:v>
                </c:pt>
                <c:pt idx="194">
                  <c:v>404.31969860561094</c:v>
                </c:pt>
                <c:pt idx="195">
                  <c:v>404.26969860561098</c:v>
                </c:pt>
                <c:pt idx="196">
                  <c:v>404.21969860561103</c:v>
                </c:pt>
                <c:pt idx="197">
                  <c:v>404.16969860561107</c:v>
                </c:pt>
                <c:pt idx="198">
                  <c:v>404.11969860561112</c:v>
                </c:pt>
                <c:pt idx="199">
                  <c:v>404.06969860561117</c:v>
                </c:pt>
                <c:pt idx="200">
                  <c:v>404.01969860561121</c:v>
                </c:pt>
                <c:pt idx="201">
                  <c:v>403.96969860561126</c:v>
                </c:pt>
                <c:pt idx="202">
                  <c:v>403.9196986056113</c:v>
                </c:pt>
                <c:pt idx="203">
                  <c:v>403.86969860561135</c:v>
                </c:pt>
                <c:pt idx="204">
                  <c:v>403.81969860561139</c:v>
                </c:pt>
                <c:pt idx="205">
                  <c:v>403.76969860561144</c:v>
                </c:pt>
                <c:pt idx="206">
                  <c:v>403.71969860561148</c:v>
                </c:pt>
                <c:pt idx="207">
                  <c:v>403.66969860561153</c:v>
                </c:pt>
                <c:pt idx="208">
                  <c:v>403.61969860561157</c:v>
                </c:pt>
                <c:pt idx="209">
                  <c:v>403.56969860561162</c:v>
                </c:pt>
                <c:pt idx="210">
                  <c:v>403.51969860561167</c:v>
                </c:pt>
                <c:pt idx="211">
                  <c:v>403.46969860561171</c:v>
                </c:pt>
                <c:pt idx="212">
                  <c:v>403.41969860561176</c:v>
                </c:pt>
                <c:pt idx="213">
                  <c:v>403.3696986056118</c:v>
                </c:pt>
                <c:pt idx="214">
                  <c:v>403.31969860561185</c:v>
                </c:pt>
                <c:pt idx="215">
                  <c:v>403.26969860561189</c:v>
                </c:pt>
                <c:pt idx="216">
                  <c:v>403.21969860561194</c:v>
                </c:pt>
                <c:pt idx="217">
                  <c:v>403.16969860561198</c:v>
                </c:pt>
                <c:pt idx="218">
                  <c:v>403.11969860561203</c:v>
                </c:pt>
                <c:pt idx="219">
                  <c:v>403.06969860561207</c:v>
                </c:pt>
                <c:pt idx="220">
                  <c:v>403.01969860561212</c:v>
                </c:pt>
                <c:pt idx="221">
                  <c:v>402.96969860561217</c:v>
                </c:pt>
                <c:pt idx="222">
                  <c:v>402.91969860561221</c:v>
                </c:pt>
                <c:pt idx="223">
                  <c:v>402.86969860561226</c:v>
                </c:pt>
                <c:pt idx="224">
                  <c:v>402.8196986056123</c:v>
                </c:pt>
                <c:pt idx="225">
                  <c:v>402.76969860561235</c:v>
                </c:pt>
                <c:pt idx="226">
                  <c:v>402.71969860561239</c:v>
                </c:pt>
                <c:pt idx="227">
                  <c:v>402.66969860561244</c:v>
                </c:pt>
                <c:pt idx="228">
                  <c:v>402.61969860561248</c:v>
                </c:pt>
                <c:pt idx="229">
                  <c:v>402.56969860561253</c:v>
                </c:pt>
                <c:pt idx="230">
                  <c:v>402.51969860561258</c:v>
                </c:pt>
                <c:pt idx="231">
                  <c:v>402.46969860561262</c:v>
                </c:pt>
                <c:pt idx="232">
                  <c:v>402.41969860561267</c:v>
                </c:pt>
                <c:pt idx="233">
                  <c:v>402.36969860561271</c:v>
                </c:pt>
                <c:pt idx="234">
                  <c:v>402.31969860561276</c:v>
                </c:pt>
                <c:pt idx="235">
                  <c:v>402.2696986056128</c:v>
                </c:pt>
                <c:pt idx="236">
                  <c:v>402.21969860561285</c:v>
                </c:pt>
                <c:pt idx="237">
                  <c:v>402.16969860561289</c:v>
                </c:pt>
                <c:pt idx="238">
                  <c:v>402.11969860561294</c:v>
                </c:pt>
                <c:pt idx="239">
                  <c:v>402.06969860561298</c:v>
                </c:pt>
                <c:pt idx="240">
                  <c:v>402.01969860561303</c:v>
                </c:pt>
                <c:pt idx="241">
                  <c:v>401.96969860561308</c:v>
                </c:pt>
                <c:pt idx="242">
                  <c:v>401.91969860561312</c:v>
                </c:pt>
                <c:pt idx="243">
                  <c:v>401.86969860561317</c:v>
                </c:pt>
                <c:pt idx="244">
                  <c:v>401.81969860561321</c:v>
                </c:pt>
                <c:pt idx="245">
                  <c:v>401.76969860561326</c:v>
                </c:pt>
                <c:pt idx="246">
                  <c:v>401.7196986056133</c:v>
                </c:pt>
                <c:pt idx="247">
                  <c:v>401.66969860561335</c:v>
                </c:pt>
                <c:pt idx="248">
                  <c:v>401.61969860561339</c:v>
                </c:pt>
                <c:pt idx="249">
                  <c:v>401.56969860561344</c:v>
                </c:pt>
                <c:pt idx="250">
                  <c:v>401.51969860561348</c:v>
                </c:pt>
                <c:pt idx="251">
                  <c:v>401.46969860561353</c:v>
                </c:pt>
                <c:pt idx="252">
                  <c:v>401.41969860561358</c:v>
                </c:pt>
                <c:pt idx="253">
                  <c:v>401.36969860561362</c:v>
                </c:pt>
                <c:pt idx="254">
                  <c:v>401.31969860561367</c:v>
                </c:pt>
                <c:pt idx="255">
                  <c:v>401.26969860561371</c:v>
                </c:pt>
                <c:pt idx="256">
                  <c:v>401.21969860561376</c:v>
                </c:pt>
                <c:pt idx="257">
                  <c:v>401.1696986056138</c:v>
                </c:pt>
                <c:pt idx="258">
                  <c:v>401.11969860561385</c:v>
                </c:pt>
                <c:pt idx="259">
                  <c:v>401.06969860561389</c:v>
                </c:pt>
                <c:pt idx="260">
                  <c:v>401.01969860561394</c:v>
                </c:pt>
                <c:pt idx="261">
                  <c:v>400.96969860561398</c:v>
                </c:pt>
                <c:pt idx="262">
                  <c:v>400.91969860561403</c:v>
                </c:pt>
                <c:pt idx="263">
                  <c:v>400.86969860561408</c:v>
                </c:pt>
                <c:pt idx="264">
                  <c:v>400.81969860561412</c:v>
                </c:pt>
                <c:pt idx="265">
                  <c:v>400.76969860561417</c:v>
                </c:pt>
                <c:pt idx="266">
                  <c:v>400.71969860561421</c:v>
                </c:pt>
                <c:pt idx="267">
                  <c:v>400.66969860561426</c:v>
                </c:pt>
                <c:pt idx="268">
                  <c:v>400.6196986056143</c:v>
                </c:pt>
                <c:pt idx="269">
                  <c:v>400.56969860561435</c:v>
                </c:pt>
                <c:pt idx="270">
                  <c:v>400.51969860561439</c:v>
                </c:pt>
                <c:pt idx="271">
                  <c:v>400.46969860561444</c:v>
                </c:pt>
                <c:pt idx="272">
                  <c:v>400.41969860561449</c:v>
                </c:pt>
                <c:pt idx="273">
                  <c:v>400.36969860561453</c:v>
                </c:pt>
                <c:pt idx="274">
                  <c:v>400.31969860561458</c:v>
                </c:pt>
                <c:pt idx="275">
                  <c:v>400.26969860561462</c:v>
                </c:pt>
                <c:pt idx="276">
                  <c:v>400.21969860561467</c:v>
                </c:pt>
                <c:pt idx="277">
                  <c:v>400.16969860561471</c:v>
                </c:pt>
                <c:pt idx="278">
                  <c:v>400.11969860561476</c:v>
                </c:pt>
                <c:pt idx="279">
                  <c:v>400.0696986056148</c:v>
                </c:pt>
                <c:pt idx="280">
                  <c:v>400.01969860561485</c:v>
                </c:pt>
                <c:pt idx="281">
                  <c:v>399.96969860561489</c:v>
                </c:pt>
                <c:pt idx="282">
                  <c:v>399.91969860561494</c:v>
                </c:pt>
                <c:pt idx="283">
                  <c:v>399.86969860561499</c:v>
                </c:pt>
                <c:pt idx="284">
                  <c:v>399.81969860561503</c:v>
                </c:pt>
                <c:pt idx="285">
                  <c:v>399.76969860561508</c:v>
                </c:pt>
                <c:pt idx="286">
                  <c:v>399.71969860561512</c:v>
                </c:pt>
                <c:pt idx="287">
                  <c:v>399.66969860561517</c:v>
                </c:pt>
                <c:pt idx="288">
                  <c:v>399.61969860561521</c:v>
                </c:pt>
                <c:pt idx="289">
                  <c:v>399.56969860561526</c:v>
                </c:pt>
                <c:pt idx="290">
                  <c:v>399.5196986056153</c:v>
                </c:pt>
                <c:pt idx="291">
                  <c:v>399.46969860561535</c:v>
                </c:pt>
                <c:pt idx="292">
                  <c:v>399.41969860561539</c:v>
                </c:pt>
                <c:pt idx="293">
                  <c:v>399.36969860561544</c:v>
                </c:pt>
                <c:pt idx="294">
                  <c:v>399.31969860561549</c:v>
                </c:pt>
                <c:pt idx="295">
                  <c:v>399.26969860561553</c:v>
                </c:pt>
                <c:pt idx="296">
                  <c:v>399.21969860561558</c:v>
                </c:pt>
                <c:pt idx="297">
                  <c:v>399.16969860561562</c:v>
                </c:pt>
                <c:pt idx="298">
                  <c:v>399.11969860561567</c:v>
                </c:pt>
                <c:pt idx="299">
                  <c:v>399.06969860561571</c:v>
                </c:pt>
                <c:pt idx="300">
                  <c:v>399.01969860561576</c:v>
                </c:pt>
                <c:pt idx="301">
                  <c:v>398.9696986056158</c:v>
                </c:pt>
                <c:pt idx="302">
                  <c:v>398.91969860561585</c:v>
                </c:pt>
                <c:pt idx="303">
                  <c:v>398.86969860561589</c:v>
                </c:pt>
                <c:pt idx="304">
                  <c:v>398.81969860561594</c:v>
                </c:pt>
                <c:pt idx="305">
                  <c:v>398.76969860561599</c:v>
                </c:pt>
                <c:pt idx="306">
                  <c:v>398.71969860561603</c:v>
                </c:pt>
                <c:pt idx="307">
                  <c:v>398.66969860561608</c:v>
                </c:pt>
                <c:pt idx="308">
                  <c:v>398.61969860561612</c:v>
                </c:pt>
                <c:pt idx="309">
                  <c:v>398.56969860561617</c:v>
                </c:pt>
                <c:pt idx="310">
                  <c:v>398.51969860561621</c:v>
                </c:pt>
                <c:pt idx="311">
                  <c:v>398.46969860561626</c:v>
                </c:pt>
                <c:pt idx="312">
                  <c:v>398.4196986056163</c:v>
                </c:pt>
                <c:pt idx="313">
                  <c:v>398.36969860561635</c:v>
                </c:pt>
                <c:pt idx="314">
                  <c:v>398.3196986056164</c:v>
                </c:pt>
                <c:pt idx="315">
                  <c:v>398.26969860561644</c:v>
                </c:pt>
                <c:pt idx="316">
                  <c:v>398.21969860561649</c:v>
                </c:pt>
                <c:pt idx="317">
                  <c:v>398.16969860561653</c:v>
                </c:pt>
                <c:pt idx="318">
                  <c:v>398.11969860561658</c:v>
                </c:pt>
                <c:pt idx="319">
                  <c:v>398.06969860561662</c:v>
                </c:pt>
                <c:pt idx="320">
                  <c:v>398.01969860561667</c:v>
                </c:pt>
                <c:pt idx="321">
                  <c:v>397.96969860561671</c:v>
                </c:pt>
                <c:pt idx="322">
                  <c:v>397.91969860561676</c:v>
                </c:pt>
                <c:pt idx="323">
                  <c:v>397.8696986056168</c:v>
                </c:pt>
                <c:pt idx="324">
                  <c:v>397.81969860561685</c:v>
                </c:pt>
                <c:pt idx="325">
                  <c:v>397.7696986056169</c:v>
                </c:pt>
                <c:pt idx="326">
                  <c:v>397.71969860561694</c:v>
                </c:pt>
                <c:pt idx="327">
                  <c:v>397.66969860561699</c:v>
                </c:pt>
                <c:pt idx="328">
                  <c:v>397.61969860561703</c:v>
                </c:pt>
                <c:pt idx="329">
                  <c:v>397.56969860561708</c:v>
                </c:pt>
                <c:pt idx="330">
                  <c:v>397.51969860561712</c:v>
                </c:pt>
                <c:pt idx="331">
                  <c:v>397.46969860561717</c:v>
                </c:pt>
                <c:pt idx="332">
                  <c:v>397.41969860561721</c:v>
                </c:pt>
                <c:pt idx="333">
                  <c:v>397.36969860561726</c:v>
                </c:pt>
                <c:pt idx="334">
                  <c:v>397.3196986056173</c:v>
                </c:pt>
                <c:pt idx="335">
                  <c:v>397.26969860561735</c:v>
                </c:pt>
                <c:pt idx="336">
                  <c:v>397.2196986056174</c:v>
                </c:pt>
                <c:pt idx="337">
                  <c:v>397.16969860561744</c:v>
                </c:pt>
                <c:pt idx="338">
                  <c:v>397.11969860561749</c:v>
                </c:pt>
                <c:pt idx="339">
                  <c:v>397.06969860561753</c:v>
                </c:pt>
                <c:pt idx="340">
                  <c:v>397.01969860561758</c:v>
                </c:pt>
                <c:pt idx="341">
                  <c:v>396.96969860561762</c:v>
                </c:pt>
                <c:pt idx="342">
                  <c:v>396.91969860561767</c:v>
                </c:pt>
                <c:pt idx="343">
                  <c:v>396.86969860561771</c:v>
                </c:pt>
                <c:pt idx="344">
                  <c:v>396.81969860561776</c:v>
                </c:pt>
                <c:pt idx="345">
                  <c:v>396.7696986056178</c:v>
                </c:pt>
                <c:pt idx="346">
                  <c:v>396.71969860561785</c:v>
                </c:pt>
                <c:pt idx="347">
                  <c:v>396.6696986056179</c:v>
                </c:pt>
                <c:pt idx="348">
                  <c:v>396.61969860561794</c:v>
                </c:pt>
                <c:pt idx="349">
                  <c:v>396.56969860561799</c:v>
                </c:pt>
                <c:pt idx="350">
                  <c:v>396.51969860561803</c:v>
                </c:pt>
                <c:pt idx="351">
                  <c:v>396.46969860561808</c:v>
                </c:pt>
                <c:pt idx="352">
                  <c:v>396.41969860561812</c:v>
                </c:pt>
                <c:pt idx="353">
                  <c:v>396.36969860561817</c:v>
                </c:pt>
                <c:pt idx="354">
                  <c:v>396.31969860561821</c:v>
                </c:pt>
                <c:pt idx="355">
                  <c:v>396.26969860561826</c:v>
                </c:pt>
                <c:pt idx="356">
                  <c:v>396.21969860561831</c:v>
                </c:pt>
                <c:pt idx="357">
                  <c:v>396.16969860561835</c:v>
                </c:pt>
                <c:pt idx="358">
                  <c:v>396.1196986056184</c:v>
                </c:pt>
                <c:pt idx="359">
                  <c:v>396.06969860561844</c:v>
                </c:pt>
                <c:pt idx="360">
                  <c:v>396.01969860561849</c:v>
                </c:pt>
                <c:pt idx="361">
                  <c:v>395.96969860561853</c:v>
                </c:pt>
                <c:pt idx="362">
                  <c:v>395.91969860561858</c:v>
                </c:pt>
                <c:pt idx="363">
                  <c:v>395.86969860561862</c:v>
                </c:pt>
                <c:pt idx="364">
                  <c:v>395.81969860561867</c:v>
                </c:pt>
                <c:pt idx="365">
                  <c:v>395.76969860561871</c:v>
                </c:pt>
                <c:pt idx="366">
                  <c:v>395.71969860561876</c:v>
                </c:pt>
                <c:pt idx="367">
                  <c:v>395.66969860561881</c:v>
                </c:pt>
                <c:pt idx="368">
                  <c:v>395.61969860561885</c:v>
                </c:pt>
                <c:pt idx="369">
                  <c:v>395.5696986056189</c:v>
                </c:pt>
                <c:pt idx="370">
                  <c:v>395.51969860561894</c:v>
                </c:pt>
                <c:pt idx="371">
                  <c:v>395.46969860561899</c:v>
                </c:pt>
                <c:pt idx="372">
                  <c:v>395.41969860561903</c:v>
                </c:pt>
                <c:pt idx="373">
                  <c:v>395.36969860561908</c:v>
                </c:pt>
                <c:pt idx="374">
                  <c:v>395.31969860561912</c:v>
                </c:pt>
                <c:pt idx="375">
                  <c:v>395.26969860561917</c:v>
                </c:pt>
                <c:pt idx="376">
                  <c:v>395.21969860561921</c:v>
                </c:pt>
                <c:pt idx="377">
                  <c:v>395.16969860561926</c:v>
                </c:pt>
                <c:pt idx="378">
                  <c:v>395.11969860561931</c:v>
                </c:pt>
                <c:pt idx="379">
                  <c:v>395.06969860561935</c:v>
                </c:pt>
                <c:pt idx="380">
                  <c:v>395.0196986056194</c:v>
                </c:pt>
                <c:pt idx="381">
                  <c:v>394.96969860561944</c:v>
                </c:pt>
                <c:pt idx="382">
                  <c:v>394.91969860561949</c:v>
                </c:pt>
                <c:pt idx="383">
                  <c:v>394.86969860561953</c:v>
                </c:pt>
                <c:pt idx="384">
                  <c:v>394.81969860561958</c:v>
                </c:pt>
                <c:pt idx="385">
                  <c:v>394.76969860561962</c:v>
                </c:pt>
                <c:pt idx="386">
                  <c:v>394.71969860561967</c:v>
                </c:pt>
                <c:pt idx="387">
                  <c:v>394.66969860561971</c:v>
                </c:pt>
                <c:pt idx="388">
                  <c:v>394.61969860561976</c:v>
                </c:pt>
                <c:pt idx="389">
                  <c:v>394.56969860561981</c:v>
                </c:pt>
                <c:pt idx="390">
                  <c:v>394.51969860561985</c:v>
                </c:pt>
                <c:pt idx="391">
                  <c:v>394.4696986056199</c:v>
                </c:pt>
                <c:pt idx="392">
                  <c:v>394.41969860561994</c:v>
                </c:pt>
                <c:pt idx="393">
                  <c:v>394.36969860561999</c:v>
                </c:pt>
                <c:pt idx="394">
                  <c:v>394.31969860562003</c:v>
                </c:pt>
                <c:pt idx="395">
                  <c:v>394.26969860562008</c:v>
                </c:pt>
                <c:pt idx="396">
                  <c:v>394.21969860562012</c:v>
                </c:pt>
                <c:pt idx="397">
                  <c:v>394.16969860562017</c:v>
                </c:pt>
                <c:pt idx="398">
                  <c:v>394.11969860562021</c:v>
                </c:pt>
                <c:pt idx="399">
                  <c:v>394.06969860562026</c:v>
                </c:pt>
                <c:pt idx="400">
                  <c:v>394.01969860562031</c:v>
                </c:pt>
                <c:pt idx="401">
                  <c:v>393.96969860562035</c:v>
                </c:pt>
                <c:pt idx="402">
                  <c:v>393.9196986056204</c:v>
                </c:pt>
                <c:pt idx="403">
                  <c:v>393.86969860562044</c:v>
                </c:pt>
                <c:pt idx="404">
                  <c:v>393.81969860562049</c:v>
                </c:pt>
                <c:pt idx="405">
                  <c:v>393.76969860562053</c:v>
                </c:pt>
                <c:pt idx="406">
                  <c:v>393.71969860562058</c:v>
                </c:pt>
                <c:pt idx="407">
                  <c:v>393.66969860562062</c:v>
                </c:pt>
                <c:pt idx="408">
                  <c:v>393.61969860562067</c:v>
                </c:pt>
                <c:pt idx="409">
                  <c:v>393.56969860562072</c:v>
                </c:pt>
                <c:pt idx="410">
                  <c:v>393.51969860562076</c:v>
                </c:pt>
                <c:pt idx="411">
                  <c:v>393.46969860562081</c:v>
                </c:pt>
                <c:pt idx="412">
                  <c:v>393.41969860562085</c:v>
                </c:pt>
                <c:pt idx="413">
                  <c:v>393.3696986056209</c:v>
                </c:pt>
                <c:pt idx="414">
                  <c:v>393.31969860562094</c:v>
                </c:pt>
                <c:pt idx="415">
                  <c:v>393.26969860562099</c:v>
                </c:pt>
                <c:pt idx="416">
                  <c:v>393.21969860562103</c:v>
                </c:pt>
                <c:pt idx="417">
                  <c:v>393.16969860562108</c:v>
                </c:pt>
                <c:pt idx="418">
                  <c:v>393.11969860562112</c:v>
                </c:pt>
                <c:pt idx="419">
                  <c:v>393.06969860562117</c:v>
                </c:pt>
                <c:pt idx="420">
                  <c:v>393.01969860562122</c:v>
                </c:pt>
                <c:pt idx="421">
                  <c:v>392.96969860562126</c:v>
                </c:pt>
                <c:pt idx="422">
                  <c:v>392.91969860562131</c:v>
                </c:pt>
                <c:pt idx="423">
                  <c:v>392.86969860562135</c:v>
                </c:pt>
                <c:pt idx="424">
                  <c:v>392.8196986056214</c:v>
                </c:pt>
                <c:pt idx="425">
                  <c:v>392.76969860562144</c:v>
                </c:pt>
                <c:pt idx="426">
                  <c:v>392.71969860562149</c:v>
                </c:pt>
                <c:pt idx="427">
                  <c:v>392.66969860562153</c:v>
                </c:pt>
                <c:pt idx="428">
                  <c:v>392.61969860562158</c:v>
                </c:pt>
                <c:pt idx="429">
                  <c:v>392.56969860562162</c:v>
                </c:pt>
                <c:pt idx="430">
                  <c:v>392.51969860562167</c:v>
                </c:pt>
                <c:pt idx="431">
                  <c:v>392.46969860562172</c:v>
                </c:pt>
                <c:pt idx="432">
                  <c:v>392.41969860562176</c:v>
                </c:pt>
                <c:pt idx="433">
                  <c:v>392.36969860562181</c:v>
                </c:pt>
                <c:pt idx="434">
                  <c:v>392.31969860562185</c:v>
                </c:pt>
                <c:pt idx="435">
                  <c:v>392.2696986056219</c:v>
                </c:pt>
                <c:pt idx="436">
                  <c:v>392.21969860562194</c:v>
                </c:pt>
                <c:pt idx="437">
                  <c:v>392.16969860562199</c:v>
                </c:pt>
                <c:pt idx="438">
                  <c:v>392.11969860562203</c:v>
                </c:pt>
                <c:pt idx="439">
                  <c:v>392.06969860562208</c:v>
                </c:pt>
                <c:pt idx="440">
                  <c:v>392.01969860562212</c:v>
                </c:pt>
                <c:pt idx="441">
                  <c:v>391.96969860562217</c:v>
                </c:pt>
                <c:pt idx="442">
                  <c:v>391.91969860562222</c:v>
                </c:pt>
                <c:pt idx="443">
                  <c:v>391.86969860562226</c:v>
                </c:pt>
                <c:pt idx="444">
                  <c:v>391.81969860562231</c:v>
                </c:pt>
                <c:pt idx="445">
                  <c:v>391.76969860562235</c:v>
                </c:pt>
                <c:pt idx="446">
                  <c:v>391.7196986056224</c:v>
                </c:pt>
                <c:pt idx="447">
                  <c:v>391.66969860562244</c:v>
                </c:pt>
                <c:pt idx="448">
                  <c:v>391.61969860562249</c:v>
                </c:pt>
                <c:pt idx="449">
                  <c:v>391.56969860562253</c:v>
                </c:pt>
                <c:pt idx="450">
                  <c:v>391.51969860562258</c:v>
                </c:pt>
                <c:pt idx="451">
                  <c:v>391.46969860562263</c:v>
                </c:pt>
                <c:pt idx="452">
                  <c:v>391.41969860562267</c:v>
                </c:pt>
                <c:pt idx="453">
                  <c:v>391.36969860562272</c:v>
                </c:pt>
                <c:pt idx="454">
                  <c:v>391.31969860562276</c:v>
                </c:pt>
                <c:pt idx="455">
                  <c:v>391.26969860562281</c:v>
                </c:pt>
                <c:pt idx="456">
                  <c:v>391.21969860562285</c:v>
                </c:pt>
                <c:pt idx="457">
                  <c:v>391.1696986056229</c:v>
                </c:pt>
                <c:pt idx="458">
                  <c:v>391.11969860562294</c:v>
                </c:pt>
                <c:pt idx="459">
                  <c:v>391.06969860562299</c:v>
                </c:pt>
                <c:pt idx="460">
                  <c:v>391.01969860562303</c:v>
                </c:pt>
                <c:pt idx="461">
                  <c:v>390.96969860562308</c:v>
                </c:pt>
                <c:pt idx="462">
                  <c:v>390.91969860562313</c:v>
                </c:pt>
                <c:pt idx="463">
                  <c:v>390.86969860562317</c:v>
                </c:pt>
                <c:pt idx="464">
                  <c:v>390.81969860562322</c:v>
                </c:pt>
                <c:pt idx="465">
                  <c:v>390.76969860562326</c:v>
                </c:pt>
                <c:pt idx="466">
                  <c:v>390.71969860562331</c:v>
                </c:pt>
                <c:pt idx="467">
                  <c:v>390.66969860562335</c:v>
                </c:pt>
                <c:pt idx="468">
                  <c:v>390.6196986056234</c:v>
                </c:pt>
                <c:pt idx="469">
                  <c:v>390.56969860562344</c:v>
                </c:pt>
                <c:pt idx="470">
                  <c:v>390.51969860562349</c:v>
                </c:pt>
                <c:pt idx="471">
                  <c:v>390.46969860562353</c:v>
                </c:pt>
                <c:pt idx="472">
                  <c:v>390.41969860562358</c:v>
                </c:pt>
                <c:pt idx="473">
                  <c:v>390.36969860562363</c:v>
                </c:pt>
                <c:pt idx="474">
                  <c:v>390.31969860562367</c:v>
                </c:pt>
                <c:pt idx="475">
                  <c:v>390.26969860562372</c:v>
                </c:pt>
                <c:pt idx="476">
                  <c:v>390.21969860562376</c:v>
                </c:pt>
                <c:pt idx="477">
                  <c:v>390.16969860562381</c:v>
                </c:pt>
                <c:pt idx="478">
                  <c:v>390.11969860562385</c:v>
                </c:pt>
                <c:pt idx="479">
                  <c:v>390.0696986056239</c:v>
                </c:pt>
                <c:pt idx="480">
                  <c:v>390.01969860562394</c:v>
                </c:pt>
                <c:pt idx="481">
                  <c:v>389.96969860562399</c:v>
                </c:pt>
                <c:pt idx="482">
                  <c:v>389.91969860562403</c:v>
                </c:pt>
                <c:pt idx="483">
                  <c:v>389.86969860562408</c:v>
                </c:pt>
                <c:pt idx="484">
                  <c:v>389.81969860562413</c:v>
                </c:pt>
                <c:pt idx="485">
                  <c:v>389.76969860562417</c:v>
                </c:pt>
                <c:pt idx="486">
                  <c:v>389.71969860562422</c:v>
                </c:pt>
                <c:pt idx="487">
                  <c:v>389.66969860562426</c:v>
                </c:pt>
                <c:pt idx="488">
                  <c:v>389.61969860562431</c:v>
                </c:pt>
                <c:pt idx="489">
                  <c:v>389.56969860562435</c:v>
                </c:pt>
                <c:pt idx="490">
                  <c:v>389.5196986056244</c:v>
                </c:pt>
                <c:pt idx="491">
                  <c:v>389.46969860562444</c:v>
                </c:pt>
                <c:pt idx="492">
                  <c:v>389.41969860562449</c:v>
                </c:pt>
                <c:pt idx="493">
                  <c:v>389.36969860562454</c:v>
                </c:pt>
                <c:pt idx="494">
                  <c:v>389.31969860562458</c:v>
                </c:pt>
                <c:pt idx="495">
                  <c:v>389.26969860562463</c:v>
                </c:pt>
                <c:pt idx="496">
                  <c:v>389.21969860562467</c:v>
                </c:pt>
                <c:pt idx="497">
                  <c:v>389.16969860562472</c:v>
                </c:pt>
                <c:pt idx="498">
                  <c:v>389.11969860562476</c:v>
                </c:pt>
                <c:pt idx="499">
                  <c:v>389.06969860562481</c:v>
                </c:pt>
                <c:pt idx="500">
                  <c:v>389.01969860562485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261</c:v>
                </c:pt>
                <c:pt idx="1">
                  <c:v>256</c:v>
                </c:pt>
                <c:pt idx="2">
                  <c:v>282</c:v>
                </c:pt>
                <c:pt idx="3">
                  <c:v>252</c:v>
                </c:pt>
                <c:pt idx="4">
                  <c:v>266</c:v>
                </c:pt>
                <c:pt idx="5">
                  <c:v>269</c:v>
                </c:pt>
                <c:pt idx="6">
                  <c:v>288</c:v>
                </c:pt>
                <c:pt idx="7">
                  <c:v>271</c:v>
                </c:pt>
                <c:pt idx="8">
                  <c:v>268</c:v>
                </c:pt>
                <c:pt idx="9">
                  <c:v>261</c:v>
                </c:pt>
                <c:pt idx="10">
                  <c:v>283</c:v>
                </c:pt>
                <c:pt idx="11">
                  <c:v>260</c:v>
                </c:pt>
                <c:pt idx="12">
                  <c:v>260</c:v>
                </c:pt>
                <c:pt idx="13">
                  <c:v>277</c:v>
                </c:pt>
                <c:pt idx="14">
                  <c:v>290</c:v>
                </c:pt>
                <c:pt idx="15">
                  <c:v>284</c:v>
                </c:pt>
                <c:pt idx="16">
                  <c:v>280</c:v>
                </c:pt>
                <c:pt idx="17">
                  <c:v>261</c:v>
                </c:pt>
                <c:pt idx="18">
                  <c:v>284</c:v>
                </c:pt>
                <c:pt idx="19">
                  <c:v>289</c:v>
                </c:pt>
                <c:pt idx="20">
                  <c:v>284</c:v>
                </c:pt>
                <c:pt idx="21">
                  <c:v>279</c:v>
                </c:pt>
                <c:pt idx="22">
                  <c:v>294</c:v>
                </c:pt>
                <c:pt idx="23">
                  <c:v>280</c:v>
                </c:pt>
                <c:pt idx="24">
                  <c:v>283</c:v>
                </c:pt>
                <c:pt idx="25">
                  <c:v>278</c:v>
                </c:pt>
                <c:pt idx="26">
                  <c:v>284</c:v>
                </c:pt>
                <c:pt idx="27">
                  <c:v>266</c:v>
                </c:pt>
                <c:pt idx="28">
                  <c:v>293</c:v>
                </c:pt>
                <c:pt idx="29">
                  <c:v>280</c:v>
                </c:pt>
                <c:pt idx="30">
                  <c:v>304</c:v>
                </c:pt>
                <c:pt idx="31">
                  <c:v>253</c:v>
                </c:pt>
                <c:pt idx="32">
                  <c:v>297</c:v>
                </c:pt>
                <c:pt idx="33">
                  <c:v>271</c:v>
                </c:pt>
                <c:pt idx="34">
                  <c:v>308</c:v>
                </c:pt>
                <c:pt idx="35">
                  <c:v>274</c:v>
                </c:pt>
                <c:pt idx="36">
                  <c:v>279</c:v>
                </c:pt>
                <c:pt idx="37">
                  <c:v>300</c:v>
                </c:pt>
                <c:pt idx="38">
                  <c:v>283</c:v>
                </c:pt>
                <c:pt idx="39">
                  <c:v>310</c:v>
                </c:pt>
                <c:pt idx="40">
                  <c:v>263</c:v>
                </c:pt>
                <c:pt idx="41">
                  <c:v>279</c:v>
                </c:pt>
                <c:pt idx="42">
                  <c:v>306</c:v>
                </c:pt>
                <c:pt idx="43">
                  <c:v>258</c:v>
                </c:pt>
                <c:pt idx="44">
                  <c:v>294</c:v>
                </c:pt>
                <c:pt idx="45">
                  <c:v>281</c:v>
                </c:pt>
                <c:pt idx="46">
                  <c:v>270</c:v>
                </c:pt>
                <c:pt idx="47">
                  <c:v>279</c:v>
                </c:pt>
                <c:pt idx="48">
                  <c:v>275</c:v>
                </c:pt>
                <c:pt idx="49">
                  <c:v>299</c:v>
                </c:pt>
                <c:pt idx="50">
                  <c:v>288</c:v>
                </c:pt>
                <c:pt idx="51">
                  <c:v>267</c:v>
                </c:pt>
                <c:pt idx="52">
                  <c:v>274</c:v>
                </c:pt>
                <c:pt idx="53">
                  <c:v>265</c:v>
                </c:pt>
                <c:pt idx="54">
                  <c:v>287</c:v>
                </c:pt>
                <c:pt idx="55">
                  <c:v>296</c:v>
                </c:pt>
                <c:pt idx="56">
                  <c:v>268</c:v>
                </c:pt>
                <c:pt idx="57">
                  <c:v>272</c:v>
                </c:pt>
                <c:pt idx="58">
                  <c:v>271</c:v>
                </c:pt>
                <c:pt idx="59">
                  <c:v>267</c:v>
                </c:pt>
                <c:pt idx="60">
                  <c:v>274</c:v>
                </c:pt>
                <c:pt idx="61">
                  <c:v>277</c:v>
                </c:pt>
                <c:pt idx="62">
                  <c:v>280</c:v>
                </c:pt>
                <c:pt idx="63">
                  <c:v>298</c:v>
                </c:pt>
                <c:pt idx="64">
                  <c:v>309</c:v>
                </c:pt>
                <c:pt idx="65">
                  <c:v>269</c:v>
                </c:pt>
                <c:pt idx="66">
                  <c:v>291</c:v>
                </c:pt>
                <c:pt idx="67">
                  <c:v>282</c:v>
                </c:pt>
                <c:pt idx="68">
                  <c:v>291</c:v>
                </c:pt>
                <c:pt idx="69">
                  <c:v>297</c:v>
                </c:pt>
                <c:pt idx="70">
                  <c:v>286</c:v>
                </c:pt>
                <c:pt idx="71">
                  <c:v>253</c:v>
                </c:pt>
                <c:pt idx="72">
                  <c:v>282</c:v>
                </c:pt>
                <c:pt idx="73">
                  <c:v>281</c:v>
                </c:pt>
                <c:pt idx="74">
                  <c:v>257</c:v>
                </c:pt>
                <c:pt idx="75">
                  <c:v>254</c:v>
                </c:pt>
                <c:pt idx="76">
                  <c:v>274</c:v>
                </c:pt>
                <c:pt idx="77">
                  <c:v>295</c:v>
                </c:pt>
                <c:pt idx="78">
                  <c:v>302</c:v>
                </c:pt>
                <c:pt idx="79">
                  <c:v>268</c:v>
                </c:pt>
                <c:pt idx="80">
                  <c:v>267</c:v>
                </c:pt>
                <c:pt idx="81">
                  <c:v>307</c:v>
                </c:pt>
                <c:pt idx="82">
                  <c:v>282</c:v>
                </c:pt>
                <c:pt idx="83">
                  <c:v>259</c:v>
                </c:pt>
                <c:pt idx="84">
                  <c:v>263</c:v>
                </c:pt>
                <c:pt idx="85">
                  <c:v>299</c:v>
                </c:pt>
                <c:pt idx="86">
                  <c:v>254</c:v>
                </c:pt>
                <c:pt idx="87">
                  <c:v>267</c:v>
                </c:pt>
                <c:pt idx="88">
                  <c:v>303</c:v>
                </c:pt>
                <c:pt idx="89">
                  <c:v>284</c:v>
                </c:pt>
                <c:pt idx="90">
                  <c:v>267</c:v>
                </c:pt>
                <c:pt idx="91">
                  <c:v>270</c:v>
                </c:pt>
                <c:pt idx="92">
                  <c:v>250</c:v>
                </c:pt>
                <c:pt idx="93">
                  <c:v>289</c:v>
                </c:pt>
                <c:pt idx="94">
                  <c:v>274</c:v>
                </c:pt>
                <c:pt idx="95">
                  <c:v>250</c:v>
                </c:pt>
                <c:pt idx="96">
                  <c:v>278</c:v>
                </c:pt>
                <c:pt idx="97">
                  <c:v>247</c:v>
                </c:pt>
                <c:pt idx="98">
                  <c:v>236</c:v>
                </c:pt>
                <c:pt idx="99">
                  <c:v>273</c:v>
                </c:pt>
                <c:pt idx="100">
                  <c:v>302</c:v>
                </c:pt>
                <c:pt idx="101">
                  <c:v>269</c:v>
                </c:pt>
                <c:pt idx="102">
                  <c:v>300</c:v>
                </c:pt>
                <c:pt idx="103">
                  <c:v>260</c:v>
                </c:pt>
                <c:pt idx="104">
                  <c:v>310</c:v>
                </c:pt>
                <c:pt idx="105">
                  <c:v>309</c:v>
                </c:pt>
                <c:pt idx="106">
                  <c:v>277</c:v>
                </c:pt>
                <c:pt idx="107">
                  <c:v>309</c:v>
                </c:pt>
                <c:pt idx="108">
                  <c:v>267</c:v>
                </c:pt>
                <c:pt idx="109">
                  <c:v>301</c:v>
                </c:pt>
                <c:pt idx="110">
                  <c:v>291</c:v>
                </c:pt>
                <c:pt idx="111">
                  <c:v>312</c:v>
                </c:pt>
                <c:pt idx="112">
                  <c:v>276</c:v>
                </c:pt>
                <c:pt idx="113">
                  <c:v>260</c:v>
                </c:pt>
                <c:pt idx="114">
                  <c:v>278</c:v>
                </c:pt>
                <c:pt idx="115">
                  <c:v>242</c:v>
                </c:pt>
                <c:pt idx="116">
                  <c:v>259</c:v>
                </c:pt>
                <c:pt idx="117">
                  <c:v>275</c:v>
                </c:pt>
                <c:pt idx="118">
                  <c:v>299</c:v>
                </c:pt>
                <c:pt idx="119">
                  <c:v>276</c:v>
                </c:pt>
                <c:pt idx="120">
                  <c:v>289</c:v>
                </c:pt>
                <c:pt idx="121">
                  <c:v>240</c:v>
                </c:pt>
                <c:pt idx="122">
                  <c:v>249</c:v>
                </c:pt>
                <c:pt idx="123">
                  <c:v>289</c:v>
                </c:pt>
                <c:pt idx="124">
                  <c:v>263</c:v>
                </c:pt>
                <c:pt idx="125">
                  <c:v>261</c:v>
                </c:pt>
                <c:pt idx="126">
                  <c:v>268</c:v>
                </c:pt>
                <c:pt idx="127">
                  <c:v>276</c:v>
                </c:pt>
                <c:pt idx="128">
                  <c:v>278</c:v>
                </c:pt>
                <c:pt idx="129">
                  <c:v>282</c:v>
                </c:pt>
                <c:pt idx="130">
                  <c:v>288</c:v>
                </c:pt>
                <c:pt idx="131">
                  <c:v>297</c:v>
                </c:pt>
                <c:pt idx="132">
                  <c:v>259</c:v>
                </c:pt>
                <c:pt idx="133">
                  <c:v>270</c:v>
                </c:pt>
                <c:pt idx="134">
                  <c:v>328</c:v>
                </c:pt>
                <c:pt idx="135">
                  <c:v>297</c:v>
                </c:pt>
                <c:pt idx="136">
                  <c:v>267</c:v>
                </c:pt>
                <c:pt idx="137">
                  <c:v>269</c:v>
                </c:pt>
                <c:pt idx="138">
                  <c:v>269</c:v>
                </c:pt>
                <c:pt idx="139">
                  <c:v>268</c:v>
                </c:pt>
                <c:pt idx="140">
                  <c:v>287</c:v>
                </c:pt>
                <c:pt idx="141">
                  <c:v>281</c:v>
                </c:pt>
                <c:pt idx="142">
                  <c:v>281</c:v>
                </c:pt>
                <c:pt idx="143">
                  <c:v>276</c:v>
                </c:pt>
                <c:pt idx="144">
                  <c:v>297</c:v>
                </c:pt>
                <c:pt idx="145">
                  <c:v>285</c:v>
                </c:pt>
                <c:pt idx="146">
                  <c:v>288</c:v>
                </c:pt>
                <c:pt idx="147">
                  <c:v>273</c:v>
                </c:pt>
                <c:pt idx="148">
                  <c:v>265</c:v>
                </c:pt>
                <c:pt idx="149">
                  <c:v>295</c:v>
                </c:pt>
                <c:pt idx="150">
                  <c:v>269</c:v>
                </c:pt>
                <c:pt idx="151">
                  <c:v>313</c:v>
                </c:pt>
                <c:pt idx="152">
                  <c:v>281</c:v>
                </c:pt>
                <c:pt idx="153">
                  <c:v>286</c:v>
                </c:pt>
                <c:pt idx="154">
                  <c:v>254</c:v>
                </c:pt>
                <c:pt idx="155">
                  <c:v>281</c:v>
                </c:pt>
                <c:pt idx="156">
                  <c:v>253</c:v>
                </c:pt>
                <c:pt idx="157">
                  <c:v>289</c:v>
                </c:pt>
                <c:pt idx="158">
                  <c:v>277</c:v>
                </c:pt>
                <c:pt idx="159">
                  <c:v>274</c:v>
                </c:pt>
                <c:pt idx="160">
                  <c:v>267</c:v>
                </c:pt>
                <c:pt idx="161">
                  <c:v>286</c:v>
                </c:pt>
                <c:pt idx="162">
                  <c:v>251</c:v>
                </c:pt>
                <c:pt idx="163">
                  <c:v>272</c:v>
                </c:pt>
                <c:pt idx="164">
                  <c:v>285</c:v>
                </c:pt>
                <c:pt idx="165">
                  <c:v>261</c:v>
                </c:pt>
                <c:pt idx="166">
                  <c:v>276</c:v>
                </c:pt>
                <c:pt idx="167">
                  <c:v>240</c:v>
                </c:pt>
                <c:pt idx="168">
                  <c:v>231</c:v>
                </c:pt>
                <c:pt idx="169">
                  <c:v>272</c:v>
                </c:pt>
                <c:pt idx="170">
                  <c:v>260</c:v>
                </c:pt>
                <c:pt idx="171">
                  <c:v>252</c:v>
                </c:pt>
                <c:pt idx="172">
                  <c:v>264</c:v>
                </c:pt>
                <c:pt idx="173">
                  <c:v>287</c:v>
                </c:pt>
                <c:pt idx="174">
                  <c:v>278</c:v>
                </c:pt>
                <c:pt idx="175">
                  <c:v>242</c:v>
                </c:pt>
                <c:pt idx="176">
                  <c:v>282</c:v>
                </c:pt>
                <c:pt idx="177">
                  <c:v>291</c:v>
                </c:pt>
                <c:pt idx="178">
                  <c:v>285</c:v>
                </c:pt>
                <c:pt idx="179">
                  <c:v>258</c:v>
                </c:pt>
                <c:pt idx="180">
                  <c:v>256</c:v>
                </c:pt>
                <c:pt idx="181">
                  <c:v>271</c:v>
                </c:pt>
                <c:pt idx="182">
                  <c:v>280</c:v>
                </c:pt>
                <c:pt idx="183">
                  <c:v>274</c:v>
                </c:pt>
                <c:pt idx="184">
                  <c:v>274</c:v>
                </c:pt>
                <c:pt idx="185">
                  <c:v>260</c:v>
                </c:pt>
                <c:pt idx="186">
                  <c:v>301</c:v>
                </c:pt>
                <c:pt idx="187">
                  <c:v>287</c:v>
                </c:pt>
                <c:pt idx="188">
                  <c:v>303</c:v>
                </c:pt>
                <c:pt idx="189">
                  <c:v>281</c:v>
                </c:pt>
                <c:pt idx="190">
                  <c:v>268</c:v>
                </c:pt>
                <c:pt idx="191">
                  <c:v>274</c:v>
                </c:pt>
                <c:pt idx="192">
                  <c:v>268</c:v>
                </c:pt>
                <c:pt idx="193">
                  <c:v>295</c:v>
                </c:pt>
                <c:pt idx="194">
                  <c:v>280</c:v>
                </c:pt>
                <c:pt idx="195">
                  <c:v>288</c:v>
                </c:pt>
                <c:pt idx="196">
                  <c:v>280</c:v>
                </c:pt>
                <c:pt idx="197">
                  <c:v>279</c:v>
                </c:pt>
                <c:pt idx="198">
                  <c:v>268</c:v>
                </c:pt>
                <c:pt idx="199">
                  <c:v>248</c:v>
                </c:pt>
                <c:pt idx="200">
                  <c:v>269</c:v>
                </c:pt>
                <c:pt idx="201">
                  <c:v>280</c:v>
                </c:pt>
                <c:pt idx="202">
                  <c:v>240</c:v>
                </c:pt>
                <c:pt idx="203">
                  <c:v>301</c:v>
                </c:pt>
                <c:pt idx="204">
                  <c:v>286</c:v>
                </c:pt>
                <c:pt idx="205">
                  <c:v>284</c:v>
                </c:pt>
                <c:pt idx="206">
                  <c:v>271</c:v>
                </c:pt>
                <c:pt idx="207">
                  <c:v>245</c:v>
                </c:pt>
                <c:pt idx="208">
                  <c:v>241</c:v>
                </c:pt>
                <c:pt idx="209">
                  <c:v>280</c:v>
                </c:pt>
                <c:pt idx="210">
                  <c:v>264</c:v>
                </c:pt>
                <c:pt idx="211">
                  <c:v>273</c:v>
                </c:pt>
                <c:pt idx="212">
                  <c:v>268</c:v>
                </c:pt>
                <c:pt idx="213">
                  <c:v>292</c:v>
                </c:pt>
                <c:pt idx="214">
                  <c:v>286</c:v>
                </c:pt>
                <c:pt idx="215">
                  <c:v>303</c:v>
                </c:pt>
                <c:pt idx="216">
                  <c:v>286</c:v>
                </c:pt>
                <c:pt idx="217">
                  <c:v>334</c:v>
                </c:pt>
                <c:pt idx="218">
                  <c:v>318</c:v>
                </c:pt>
                <c:pt idx="219">
                  <c:v>297</c:v>
                </c:pt>
                <c:pt idx="220">
                  <c:v>329</c:v>
                </c:pt>
                <c:pt idx="221">
                  <c:v>340</c:v>
                </c:pt>
                <c:pt idx="222">
                  <c:v>337</c:v>
                </c:pt>
                <c:pt idx="223">
                  <c:v>302</c:v>
                </c:pt>
                <c:pt idx="224">
                  <c:v>321</c:v>
                </c:pt>
                <c:pt idx="225">
                  <c:v>328</c:v>
                </c:pt>
                <c:pt idx="226">
                  <c:v>314</c:v>
                </c:pt>
                <c:pt idx="227">
                  <c:v>350</c:v>
                </c:pt>
                <c:pt idx="228">
                  <c:v>346</c:v>
                </c:pt>
                <c:pt idx="229">
                  <c:v>335</c:v>
                </c:pt>
                <c:pt idx="230">
                  <c:v>358</c:v>
                </c:pt>
                <c:pt idx="231">
                  <c:v>413</c:v>
                </c:pt>
                <c:pt idx="232">
                  <c:v>386</c:v>
                </c:pt>
                <c:pt idx="233">
                  <c:v>406</c:v>
                </c:pt>
                <c:pt idx="234">
                  <c:v>364</c:v>
                </c:pt>
                <c:pt idx="235">
                  <c:v>401</c:v>
                </c:pt>
                <c:pt idx="236">
                  <c:v>431</c:v>
                </c:pt>
                <c:pt idx="237">
                  <c:v>413</c:v>
                </c:pt>
                <c:pt idx="238">
                  <c:v>384</c:v>
                </c:pt>
                <c:pt idx="239">
                  <c:v>415</c:v>
                </c:pt>
                <c:pt idx="240">
                  <c:v>397</c:v>
                </c:pt>
                <c:pt idx="241">
                  <c:v>412</c:v>
                </c:pt>
                <c:pt idx="242">
                  <c:v>376</c:v>
                </c:pt>
                <c:pt idx="243">
                  <c:v>411</c:v>
                </c:pt>
                <c:pt idx="244">
                  <c:v>393</c:v>
                </c:pt>
                <c:pt idx="245">
                  <c:v>386</c:v>
                </c:pt>
                <c:pt idx="246">
                  <c:v>356</c:v>
                </c:pt>
                <c:pt idx="247">
                  <c:v>347</c:v>
                </c:pt>
                <c:pt idx="248">
                  <c:v>352</c:v>
                </c:pt>
                <c:pt idx="249">
                  <c:v>381</c:v>
                </c:pt>
                <c:pt idx="250">
                  <c:v>384</c:v>
                </c:pt>
                <c:pt idx="251">
                  <c:v>400</c:v>
                </c:pt>
                <c:pt idx="252">
                  <c:v>393</c:v>
                </c:pt>
                <c:pt idx="253">
                  <c:v>358</c:v>
                </c:pt>
                <c:pt idx="254">
                  <c:v>363</c:v>
                </c:pt>
                <c:pt idx="255">
                  <c:v>363</c:v>
                </c:pt>
                <c:pt idx="256">
                  <c:v>371</c:v>
                </c:pt>
                <c:pt idx="257">
                  <c:v>357</c:v>
                </c:pt>
                <c:pt idx="258">
                  <c:v>383</c:v>
                </c:pt>
                <c:pt idx="259">
                  <c:v>349</c:v>
                </c:pt>
                <c:pt idx="260">
                  <c:v>366</c:v>
                </c:pt>
                <c:pt idx="261">
                  <c:v>368</c:v>
                </c:pt>
                <c:pt idx="262">
                  <c:v>347</c:v>
                </c:pt>
                <c:pt idx="263">
                  <c:v>339</c:v>
                </c:pt>
                <c:pt idx="264">
                  <c:v>349</c:v>
                </c:pt>
                <c:pt idx="265">
                  <c:v>309</c:v>
                </c:pt>
                <c:pt idx="266">
                  <c:v>355</c:v>
                </c:pt>
                <c:pt idx="267">
                  <c:v>389</c:v>
                </c:pt>
                <c:pt idx="268">
                  <c:v>361</c:v>
                </c:pt>
                <c:pt idx="269">
                  <c:v>326</c:v>
                </c:pt>
                <c:pt idx="270">
                  <c:v>359</c:v>
                </c:pt>
                <c:pt idx="271">
                  <c:v>358</c:v>
                </c:pt>
                <c:pt idx="272">
                  <c:v>375</c:v>
                </c:pt>
                <c:pt idx="273">
                  <c:v>397</c:v>
                </c:pt>
                <c:pt idx="274">
                  <c:v>354</c:v>
                </c:pt>
                <c:pt idx="275">
                  <c:v>357</c:v>
                </c:pt>
                <c:pt idx="276">
                  <c:v>385</c:v>
                </c:pt>
                <c:pt idx="277">
                  <c:v>367</c:v>
                </c:pt>
                <c:pt idx="278">
                  <c:v>359</c:v>
                </c:pt>
                <c:pt idx="279">
                  <c:v>388</c:v>
                </c:pt>
                <c:pt idx="280">
                  <c:v>357</c:v>
                </c:pt>
                <c:pt idx="281">
                  <c:v>377</c:v>
                </c:pt>
                <c:pt idx="282">
                  <c:v>370</c:v>
                </c:pt>
                <c:pt idx="283">
                  <c:v>371</c:v>
                </c:pt>
                <c:pt idx="284">
                  <c:v>319</c:v>
                </c:pt>
                <c:pt idx="285">
                  <c:v>345</c:v>
                </c:pt>
                <c:pt idx="286">
                  <c:v>359</c:v>
                </c:pt>
                <c:pt idx="287">
                  <c:v>359</c:v>
                </c:pt>
                <c:pt idx="288">
                  <c:v>337</c:v>
                </c:pt>
                <c:pt idx="289">
                  <c:v>330</c:v>
                </c:pt>
                <c:pt idx="290">
                  <c:v>354</c:v>
                </c:pt>
                <c:pt idx="291">
                  <c:v>334</c:v>
                </c:pt>
                <c:pt idx="292">
                  <c:v>364</c:v>
                </c:pt>
                <c:pt idx="293">
                  <c:v>312</c:v>
                </c:pt>
                <c:pt idx="294">
                  <c:v>298</c:v>
                </c:pt>
                <c:pt idx="295">
                  <c:v>316</c:v>
                </c:pt>
                <c:pt idx="296">
                  <c:v>334</c:v>
                </c:pt>
                <c:pt idx="297">
                  <c:v>326</c:v>
                </c:pt>
                <c:pt idx="298">
                  <c:v>280</c:v>
                </c:pt>
                <c:pt idx="299">
                  <c:v>296</c:v>
                </c:pt>
                <c:pt idx="300">
                  <c:v>314</c:v>
                </c:pt>
                <c:pt idx="301">
                  <c:v>318</c:v>
                </c:pt>
                <c:pt idx="302">
                  <c:v>300</c:v>
                </c:pt>
                <c:pt idx="303">
                  <c:v>297</c:v>
                </c:pt>
                <c:pt idx="304">
                  <c:v>305</c:v>
                </c:pt>
                <c:pt idx="305">
                  <c:v>306</c:v>
                </c:pt>
                <c:pt idx="306">
                  <c:v>299</c:v>
                </c:pt>
                <c:pt idx="307">
                  <c:v>309</c:v>
                </c:pt>
                <c:pt idx="308">
                  <c:v>304</c:v>
                </c:pt>
                <c:pt idx="309">
                  <c:v>280</c:v>
                </c:pt>
                <c:pt idx="310">
                  <c:v>290</c:v>
                </c:pt>
                <c:pt idx="311">
                  <c:v>288</c:v>
                </c:pt>
                <c:pt idx="312">
                  <c:v>275</c:v>
                </c:pt>
                <c:pt idx="313">
                  <c:v>278</c:v>
                </c:pt>
                <c:pt idx="314">
                  <c:v>295</c:v>
                </c:pt>
                <c:pt idx="315">
                  <c:v>284</c:v>
                </c:pt>
                <c:pt idx="316">
                  <c:v>271</c:v>
                </c:pt>
                <c:pt idx="317">
                  <c:v>292</c:v>
                </c:pt>
                <c:pt idx="318">
                  <c:v>280</c:v>
                </c:pt>
                <c:pt idx="319">
                  <c:v>267</c:v>
                </c:pt>
                <c:pt idx="320">
                  <c:v>285</c:v>
                </c:pt>
                <c:pt idx="321">
                  <c:v>280</c:v>
                </c:pt>
                <c:pt idx="322">
                  <c:v>275</c:v>
                </c:pt>
                <c:pt idx="323">
                  <c:v>291</c:v>
                </c:pt>
                <c:pt idx="324">
                  <c:v>279</c:v>
                </c:pt>
                <c:pt idx="325">
                  <c:v>284</c:v>
                </c:pt>
                <c:pt idx="326">
                  <c:v>288</c:v>
                </c:pt>
                <c:pt idx="327">
                  <c:v>296</c:v>
                </c:pt>
                <c:pt idx="328">
                  <c:v>286</c:v>
                </c:pt>
                <c:pt idx="329">
                  <c:v>297</c:v>
                </c:pt>
                <c:pt idx="330">
                  <c:v>285</c:v>
                </c:pt>
                <c:pt idx="331">
                  <c:v>253</c:v>
                </c:pt>
                <c:pt idx="332">
                  <c:v>290</c:v>
                </c:pt>
                <c:pt idx="333">
                  <c:v>289</c:v>
                </c:pt>
                <c:pt idx="334">
                  <c:v>280</c:v>
                </c:pt>
                <c:pt idx="335">
                  <c:v>251</c:v>
                </c:pt>
                <c:pt idx="336">
                  <c:v>277</c:v>
                </c:pt>
                <c:pt idx="337">
                  <c:v>272</c:v>
                </c:pt>
                <c:pt idx="338">
                  <c:v>274</c:v>
                </c:pt>
                <c:pt idx="339">
                  <c:v>259</c:v>
                </c:pt>
                <c:pt idx="340">
                  <c:v>269</c:v>
                </c:pt>
                <c:pt idx="341">
                  <c:v>248</c:v>
                </c:pt>
                <c:pt idx="342">
                  <c:v>285</c:v>
                </c:pt>
                <c:pt idx="343">
                  <c:v>223</c:v>
                </c:pt>
                <c:pt idx="344">
                  <c:v>271</c:v>
                </c:pt>
                <c:pt idx="345">
                  <c:v>242</c:v>
                </c:pt>
                <c:pt idx="346">
                  <c:v>290</c:v>
                </c:pt>
                <c:pt idx="347">
                  <c:v>262</c:v>
                </c:pt>
                <c:pt idx="348">
                  <c:v>277</c:v>
                </c:pt>
                <c:pt idx="349">
                  <c:v>253</c:v>
                </c:pt>
                <c:pt idx="350">
                  <c:v>256</c:v>
                </c:pt>
                <c:pt idx="351">
                  <c:v>287</c:v>
                </c:pt>
                <c:pt idx="352">
                  <c:v>249</c:v>
                </c:pt>
                <c:pt idx="353">
                  <c:v>285</c:v>
                </c:pt>
                <c:pt idx="354">
                  <c:v>282</c:v>
                </c:pt>
                <c:pt idx="355">
                  <c:v>279</c:v>
                </c:pt>
                <c:pt idx="356">
                  <c:v>273</c:v>
                </c:pt>
                <c:pt idx="357">
                  <c:v>286</c:v>
                </c:pt>
                <c:pt idx="358">
                  <c:v>272</c:v>
                </c:pt>
                <c:pt idx="359">
                  <c:v>254</c:v>
                </c:pt>
                <c:pt idx="360">
                  <c:v>276</c:v>
                </c:pt>
                <c:pt idx="361">
                  <c:v>262</c:v>
                </c:pt>
                <c:pt idx="362">
                  <c:v>259</c:v>
                </c:pt>
                <c:pt idx="363">
                  <c:v>281</c:v>
                </c:pt>
                <c:pt idx="364">
                  <c:v>281</c:v>
                </c:pt>
                <c:pt idx="365">
                  <c:v>299</c:v>
                </c:pt>
                <c:pt idx="366">
                  <c:v>259</c:v>
                </c:pt>
                <c:pt idx="367">
                  <c:v>268</c:v>
                </c:pt>
                <c:pt idx="368">
                  <c:v>255</c:v>
                </c:pt>
                <c:pt idx="369">
                  <c:v>292</c:v>
                </c:pt>
                <c:pt idx="370">
                  <c:v>272</c:v>
                </c:pt>
                <c:pt idx="371">
                  <c:v>274</c:v>
                </c:pt>
                <c:pt idx="372">
                  <c:v>287</c:v>
                </c:pt>
                <c:pt idx="373">
                  <c:v>259</c:v>
                </c:pt>
                <c:pt idx="374">
                  <c:v>279</c:v>
                </c:pt>
                <c:pt idx="375">
                  <c:v>254</c:v>
                </c:pt>
                <c:pt idx="376">
                  <c:v>253</c:v>
                </c:pt>
                <c:pt idx="377">
                  <c:v>267</c:v>
                </c:pt>
                <c:pt idx="378">
                  <c:v>262</c:v>
                </c:pt>
                <c:pt idx="379">
                  <c:v>262</c:v>
                </c:pt>
                <c:pt idx="380">
                  <c:v>279</c:v>
                </c:pt>
                <c:pt idx="381">
                  <c:v>271</c:v>
                </c:pt>
                <c:pt idx="382">
                  <c:v>278</c:v>
                </c:pt>
                <c:pt idx="383">
                  <c:v>266</c:v>
                </c:pt>
                <c:pt idx="384">
                  <c:v>261</c:v>
                </c:pt>
                <c:pt idx="385">
                  <c:v>308</c:v>
                </c:pt>
                <c:pt idx="386">
                  <c:v>289</c:v>
                </c:pt>
                <c:pt idx="387">
                  <c:v>267</c:v>
                </c:pt>
                <c:pt idx="388">
                  <c:v>278</c:v>
                </c:pt>
                <c:pt idx="389">
                  <c:v>265</c:v>
                </c:pt>
                <c:pt idx="390">
                  <c:v>261</c:v>
                </c:pt>
                <c:pt idx="391">
                  <c:v>284</c:v>
                </c:pt>
                <c:pt idx="392">
                  <c:v>288</c:v>
                </c:pt>
                <c:pt idx="393">
                  <c:v>253</c:v>
                </c:pt>
                <c:pt idx="394">
                  <c:v>250</c:v>
                </c:pt>
                <c:pt idx="395">
                  <c:v>279</c:v>
                </c:pt>
                <c:pt idx="396">
                  <c:v>263</c:v>
                </c:pt>
                <c:pt idx="397">
                  <c:v>273</c:v>
                </c:pt>
                <c:pt idx="398">
                  <c:v>260</c:v>
                </c:pt>
                <c:pt idx="399">
                  <c:v>302</c:v>
                </c:pt>
                <c:pt idx="400">
                  <c:v>250</c:v>
                </c:pt>
                <c:pt idx="401">
                  <c:v>305</c:v>
                </c:pt>
                <c:pt idx="402">
                  <c:v>270</c:v>
                </c:pt>
                <c:pt idx="403">
                  <c:v>280</c:v>
                </c:pt>
                <c:pt idx="404">
                  <c:v>279</c:v>
                </c:pt>
                <c:pt idx="405">
                  <c:v>284</c:v>
                </c:pt>
                <c:pt idx="406">
                  <c:v>290</c:v>
                </c:pt>
                <c:pt idx="407">
                  <c:v>265</c:v>
                </c:pt>
                <c:pt idx="408">
                  <c:v>285</c:v>
                </c:pt>
                <c:pt idx="409">
                  <c:v>277</c:v>
                </c:pt>
                <c:pt idx="410">
                  <c:v>289</c:v>
                </c:pt>
                <c:pt idx="411">
                  <c:v>270</c:v>
                </c:pt>
                <c:pt idx="412">
                  <c:v>299</c:v>
                </c:pt>
                <c:pt idx="413">
                  <c:v>297</c:v>
                </c:pt>
                <c:pt idx="414">
                  <c:v>273</c:v>
                </c:pt>
                <c:pt idx="415">
                  <c:v>318</c:v>
                </c:pt>
                <c:pt idx="416">
                  <c:v>318</c:v>
                </c:pt>
                <c:pt idx="417">
                  <c:v>256</c:v>
                </c:pt>
                <c:pt idx="418">
                  <c:v>289</c:v>
                </c:pt>
                <c:pt idx="419">
                  <c:v>296</c:v>
                </c:pt>
                <c:pt idx="420">
                  <c:v>267</c:v>
                </c:pt>
                <c:pt idx="421">
                  <c:v>302</c:v>
                </c:pt>
                <c:pt idx="422">
                  <c:v>260</c:v>
                </c:pt>
                <c:pt idx="423">
                  <c:v>285</c:v>
                </c:pt>
                <c:pt idx="424">
                  <c:v>280</c:v>
                </c:pt>
                <c:pt idx="425">
                  <c:v>303</c:v>
                </c:pt>
                <c:pt idx="426">
                  <c:v>285</c:v>
                </c:pt>
                <c:pt idx="427">
                  <c:v>248</c:v>
                </c:pt>
                <c:pt idx="428">
                  <c:v>284</c:v>
                </c:pt>
                <c:pt idx="429">
                  <c:v>260</c:v>
                </c:pt>
                <c:pt idx="430">
                  <c:v>289</c:v>
                </c:pt>
                <c:pt idx="431">
                  <c:v>281</c:v>
                </c:pt>
                <c:pt idx="432">
                  <c:v>283</c:v>
                </c:pt>
                <c:pt idx="433">
                  <c:v>270</c:v>
                </c:pt>
                <c:pt idx="434">
                  <c:v>257</c:v>
                </c:pt>
                <c:pt idx="435">
                  <c:v>255</c:v>
                </c:pt>
                <c:pt idx="436">
                  <c:v>265</c:v>
                </c:pt>
                <c:pt idx="437">
                  <c:v>277</c:v>
                </c:pt>
                <c:pt idx="438">
                  <c:v>277</c:v>
                </c:pt>
                <c:pt idx="439">
                  <c:v>288</c:v>
                </c:pt>
                <c:pt idx="440">
                  <c:v>304</c:v>
                </c:pt>
                <c:pt idx="441">
                  <c:v>256</c:v>
                </c:pt>
                <c:pt idx="442">
                  <c:v>270</c:v>
                </c:pt>
                <c:pt idx="443">
                  <c:v>274</c:v>
                </c:pt>
                <c:pt idx="444">
                  <c:v>291</c:v>
                </c:pt>
                <c:pt idx="445">
                  <c:v>271</c:v>
                </c:pt>
                <c:pt idx="446">
                  <c:v>278</c:v>
                </c:pt>
                <c:pt idx="447">
                  <c:v>263</c:v>
                </c:pt>
                <c:pt idx="448">
                  <c:v>293</c:v>
                </c:pt>
                <c:pt idx="449">
                  <c:v>305</c:v>
                </c:pt>
                <c:pt idx="450">
                  <c:v>272</c:v>
                </c:pt>
                <c:pt idx="451">
                  <c:v>279</c:v>
                </c:pt>
                <c:pt idx="452">
                  <c:v>281</c:v>
                </c:pt>
                <c:pt idx="453">
                  <c:v>288</c:v>
                </c:pt>
                <c:pt idx="454">
                  <c:v>276</c:v>
                </c:pt>
                <c:pt idx="455">
                  <c:v>254</c:v>
                </c:pt>
                <c:pt idx="456">
                  <c:v>300</c:v>
                </c:pt>
                <c:pt idx="457">
                  <c:v>280</c:v>
                </c:pt>
                <c:pt idx="458">
                  <c:v>262</c:v>
                </c:pt>
                <c:pt idx="459">
                  <c:v>317</c:v>
                </c:pt>
                <c:pt idx="460">
                  <c:v>271</c:v>
                </c:pt>
                <c:pt idx="461">
                  <c:v>262</c:v>
                </c:pt>
                <c:pt idx="462">
                  <c:v>300</c:v>
                </c:pt>
                <c:pt idx="463">
                  <c:v>297</c:v>
                </c:pt>
                <c:pt idx="464">
                  <c:v>286</c:v>
                </c:pt>
                <c:pt idx="465">
                  <c:v>287</c:v>
                </c:pt>
                <c:pt idx="466">
                  <c:v>288</c:v>
                </c:pt>
                <c:pt idx="467">
                  <c:v>270</c:v>
                </c:pt>
                <c:pt idx="468">
                  <c:v>287</c:v>
                </c:pt>
                <c:pt idx="469">
                  <c:v>287</c:v>
                </c:pt>
                <c:pt idx="470">
                  <c:v>281</c:v>
                </c:pt>
                <c:pt idx="471">
                  <c:v>278</c:v>
                </c:pt>
                <c:pt idx="472">
                  <c:v>285</c:v>
                </c:pt>
                <c:pt idx="473">
                  <c:v>275</c:v>
                </c:pt>
                <c:pt idx="474">
                  <c:v>285</c:v>
                </c:pt>
                <c:pt idx="475">
                  <c:v>310</c:v>
                </c:pt>
                <c:pt idx="476">
                  <c:v>278</c:v>
                </c:pt>
                <c:pt idx="477">
                  <c:v>277</c:v>
                </c:pt>
                <c:pt idx="478">
                  <c:v>256</c:v>
                </c:pt>
                <c:pt idx="479">
                  <c:v>260</c:v>
                </c:pt>
                <c:pt idx="480">
                  <c:v>288</c:v>
                </c:pt>
                <c:pt idx="481">
                  <c:v>252</c:v>
                </c:pt>
                <c:pt idx="482">
                  <c:v>220</c:v>
                </c:pt>
                <c:pt idx="483">
                  <c:v>289</c:v>
                </c:pt>
                <c:pt idx="484">
                  <c:v>267</c:v>
                </c:pt>
                <c:pt idx="485">
                  <c:v>274</c:v>
                </c:pt>
                <c:pt idx="486">
                  <c:v>284</c:v>
                </c:pt>
                <c:pt idx="487">
                  <c:v>266</c:v>
                </c:pt>
                <c:pt idx="488">
                  <c:v>271</c:v>
                </c:pt>
                <c:pt idx="489">
                  <c:v>298</c:v>
                </c:pt>
                <c:pt idx="490">
                  <c:v>272</c:v>
                </c:pt>
                <c:pt idx="491">
                  <c:v>250</c:v>
                </c:pt>
                <c:pt idx="492">
                  <c:v>276</c:v>
                </c:pt>
                <c:pt idx="493">
                  <c:v>276</c:v>
                </c:pt>
                <c:pt idx="494">
                  <c:v>237</c:v>
                </c:pt>
                <c:pt idx="495">
                  <c:v>257</c:v>
                </c:pt>
                <c:pt idx="496">
                  <c:v>271</c:v>
                </c:pt>
                <c:pt idx="497">
                  <c:v>287</c:v>
                </c:pt>
                <c:pt idx="498">
                  <c:v>272</c:v>
                </c:pt>
                <c:pt idx="499">
                  <c:v>282</c:v>
                </c:pt>
                <c:pt idx="500">
                  <c:v>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245N." connectionId="26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B243N." connectionId="25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B247N." connectionId="28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B247N." connectionId="2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topLeftCell="B1" zoomScale="60" zoomScaleNormal="60" workbookViewId="0">
      <selection activeCell="H10" sqref="H10"/>
    </sheetView>
  </sheetViews>
  <sheetFormatPr defaultRowHeight="15" x14ac:dyDescent="0.25"/>
  <cols>
    <col min="2" max="2" width="18.855468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43923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93.168573548508789</v>
      </c>
      <c r="G5">
        <v>123.96514669686299</v>
      </c>
      <c r="H5">
        <v>0</v>
      </c>
      <c r="J5">
        <v>285</v>
      </c>
      <c r="L5">
        <v>14.580301394397793</v>
      </c>
    </row>
    <row r="6" spans="1:15" x14ac:dyDescent="0.25">
      <c r="B6">
        <v>850</v>
      </c>
      <c r="C6" t="s">
        <v>20</v>
      </c>
      <c r="E6" t="s">
        <v>3</v>
      </c>
      <c r="F6">
        <v>400.03378567931293</v>
      </c>
      <c r="G6">
        <v>402.0001040022147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0.70540000000000003</v>
      </c>
      <c r="G7">
        <f>F7</f>
        <v>0.70540000000000003</v>
      </c>
      <c r="H7">
        <f>F7</f>
        <v>0.70540000000000003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1.6610900597648317</v>
      </c>
      <c r="G8">
        <f t="shared" si="0"/>
        <v>1.6610900597648317</v>
      </c>
      <c r="H8">
        <f t="shared" si="0"/>
        <v>1.6610900597648317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164.73839703073517</v>
      </c>
      <c r="G9">
        <f t="shared" si="1"/>
        <v>219.19214577100291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383.93054280173806</v>
      </c>
      <c r="K10">
        <f>SUM(K12:K512)</f>
        <v>155531.28169723318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261</v>
      </c>
      <c r="C12">
        <f>$N$12*A12+$O$12</f>
        <v>272.60979287325364</v>
      </c>
      <c r="D12">
        <f>1253.6-A12-$L$5</f>
        <v>414.01969860560212</v>
      </c>
      <c r="E12">
        <f>B12-C12</f>
        <v>-11.609792873253639</v>
      </c>
      <c r="F12">
        <f t="shared" ref="F12:H12" si="2">F$5*EXP(-(($D12-F$6)^2)/(2*F$7^2))</f>
        <v>4.0474211506310394E-84</v>
      </c>
      <c r="G12">
        <f t="shared" si="2"/>
        <v>1.1130126250284015E-61</v>
      </c>
      <c r="H12">
        <f t="shared" si="2"/>
        <v>0</v>
      </c>
      <c r="I12">
        <f>F12+G12+H12</f>
        <v>1.1130126250284015E-61</v>
      </c>
      <c r="J12">
        <f t="shared" ref="J12:J75" si="3">E12-I12</f>
        <v>-11.609792873253639</v>
      </c>
      <c r="K12">
        <f>(J12)^2</f>
        <v>134.78729055985099</v>
      </c>
      <c r="L12">
        <v>825</v>
      </c>
      <c r="M12">
        <v>261</v>
      </c>
      <c r="N12">
        <f t="array" ref="N12:O14">LINEST(M12:M53,L12:L53,1,1)</f>
        <v>-0.10592628700324414</v>
      </c>
      <c r="O12">
        <v>359.99897965093004</v>
      </c>
    </row>
    <row r="13" spans="1:15" x14ac:dyDescent="0.25">
      <c r="A13">
        <f>A12+$B$7</f>
        <v>825.05</v>
      </c>
      <c r="B13">
        <v>256</v>
      </c>
      <c r="C13">
        <f t="shared" ref="C13:C76" si="4">$N$12*A13+$O$12</f>
        <v>272.60449655890346</v>
      </c>
      <c r="D13">
        <f t="shared" ref="D13:D76" si="5">1253.6-A13-$L$5</f>
        <v>413.96969860560216</v>
      </c>
      <c r="E13">
        <f t="shared" ref="E13:E76" si="6">B13-C13</f>
        <v>-16.604496558903463</v>
      </c>
      <c r="F13">
        <f t="shared" ref="F13:H76" si="7">F$5*EXP(-(($D13-F$6)^2)/(2*F$7^2))</f>
        <v>1.6460035267871555E-83</v>
      </c>
      <c r="G13">
        <f t="shared" si="7"/>
        <v>3.7148611663135004E-61</v>
      </c>
      <c r="H13">
        <f t="shared" si="7"/>
        <v>0</v>
      </c>
      <c r="I13">
        <f t="shared" ref="I13:I76" si="8">F13+G13+H13</f>
        <v>3.7148611663135004E-61</v>
      </c>
      <c r="J13">
        <f t="shared" si="3"/>
        <v>-16.604496558903463</v>
      </c>
      <c r="K13">
        <f t="shared" ref="K13:K76" si="9">(J13)^2</f>
        <v>275.70930597463695</v>
      </c>
      <c r="L13">
        <v>825.05</v>
      </c>
      <c r="M13">
        <v>256</v>
      </c>
      <c r="N13">
        <v>0.20086262105174665</v>
      </c>
      <c r="O13">
        <v>168.23972342549317</v>
      </c>
    </row>
    <row r="14" spans="1:15" x14ac:dyDescent="0.25">
      <c r="A14">
        <f t="shared" ref="A14:A77" si="10">A13+$B$7</f>
        <v>825.09999999999991</v>
      </c>
      <c r="B14">
        <v>282</v>
      </c>
      <c r="C14">
        <f t="shared" si="4"/>
        <v>272.59920024455334</v>
      </c>
      <c r="D14">
        <f t="shared" si="5"/>
        <v>413.91969860560221</v>
      </c>
      <c r="E14">
        <f t="shared" si="6"/>
        <v>9.4007997554466556</v>
      </c>
      <c r="F14">
        <f t="shared" si="7"/>
        <v>6.6604125841162187E-83</v>
      </c>
      <c r="G14">
        <f t="shared" si="7"/>
        <v>1.2336816117759191E-60</v>
      </c>
      <c r="H14">
        <f t="shared" si="7"/>
        <v>0</v>
      </c>
      <c r="I14">
        <f t="shared" si="8"/>
        <v>1.2336816117759191E-60</v>
      </c>
      <c r="J14">
        <f t="shared" si="3"/>
        <v>9.4007997554466556</v>
      </c>
      <c r="K14">
        <f t="shared" si="9"/>
        <v>88.375036042005902</v>
      </c>
      <c r="L14">
        <v>825.09999999999991</v>
      </c>
      <c r="M14">
        <v>282</v>
      </c>
      <c r="N14">
        <v>6.9046268845121238E-3</v>
      </c>
      <c r="O14">
        <v>15.625833883578871</v>
      </c>
    </row>
    <row r="15" spans="1:15" x14ac:dyDescent="0.25">
      <c r="A15">
        <f t="shared" si="10"/>
        <v>825.14999999999986</v>
      </c>
      <c r="B15">
        <v>252</v>
      </c>
      <c r="C15">
        <f t="shared" si="4"/>
        <v>272.59390393020317</v>
      </c>
      <c r="D15">
        <f t="shared" si="5"/>
        <v>413.86969860560225</v>
      </c>
      <c r="E15">
        <f t="shared" si="6"/>
        <v>-20.593903930203169</v>
      </c>
      <c r="F15">
        <f t="shared" si="7"/>
        <v>2.6815722992191198E-82</v>
      </c>
      <c r="G15">
        <f t="shared" si="7"/>
        <v>4.0764451404553068E-60</v>
      </c>
      <c r="H15">
        <f t="shared" si="7"/>
        <v>0</v>
      </c>
      <c r="I15">
        <f t="shared" si="8"/>
        <v>4.0764451404553068E-60</v>
      </c>
      <c r="J15">
        <f t="shared" si="3"/>
        <v>-20.593903930203169</v>
      </c>
      <c r="K15">
        <f t="shared" si="9"/>
        <v>424.10887908643753</v>
      </c>
      <c r="L15">
        <v>825.14999999999986</v>
      </c>
      <c r="M15">
        <v>252</v>
      </c>
    </row>
    <row r="16" spans="1:15" x14ac:dyDescent="0.25">
      <c r="A16">
        <f t="shared" si="10"/>
        <v>825.19999999999982</v>
      </c>
      <c r="B16">
        <v>266</v>
      </c>
      <c r="C16">
        <f t="shared" si="4"/>
        <v>272.58860761585299</v>
      </c>
      <c r="D16">
        <f t="shared" si="5"/>
        <v>413.8196986056023</v>
      </c>
      <c r="E16">
        <f t="shared" si="6"/>
        <v>-6.5886076158529931</v>
      </c>
      <c r="F16">
        <f t="shared" si="7"/>
        <v>1.0742265832538014E-81</v>
      </c>
      <c r="G16">
        <f t="shared" si="7"/>
        <v>1.3402262483907016E-59</v>
      </c>
      <c r="H16">
        <f t="shared" si="7"/>
        <v>0</v>
      </c>
      <c r="I16">
        <f t="shared" si="8"/>
        <v>1.3402262483907016E-59</v>
      </c>
      <c r="J16">
        <f t="shared" si="3"/>
        <v>-6.5886076158529931</v>
      </c>
      <c r="K16">
        <f t="shared" si="9"/>
        <v>43.409750315676064</v>
      </c>
      <c r="L16">
        <v>825.19999999999982</v>
      </c>
      <c r="M16">
        <v>266</v>
      </c>
    </row>
    <row r="17" spans="1:13" x14ac:dyDescent="0.25">
      <c r="A17">
        <f t="shared" si="10"/>
        <v>825.24999999999977</v>
      </c>
      <c r="B17">
        <v>269</v>
      </c>
      <c r="C17">
        <f t="shared" si="4"/>
        <v>272.58331130150282</v>
      </c>
      <c r="D17">
        <f t="shared" si="5"/>
        <v>413.76969860560234</v>
      </c>
      <c r="E17">
        <f t="shared" si="6"/>
        <v>-3.5833113015028175</v>
      </c>
      <c r="F17">
        <f t="shared" si="7"/>
        <v>4.2817399480280546E-81</v>
      </c>
      <c r="G17">
        <f t="shared" si="7"/>
        <v>4.3842230732819874E-59</v>
      </c>
      <c r="H17">
        <f t="shared" si="7"/>
        <v>0</v>
      </c>
      <c r="I17">
        <f t="shared" si="8"/>
        <v>4.3842230732819874E-59</v>
      </c>
      <c r="J17">
        <f t="shared" si="3"/>
        <v>-3.5833113015028175</v>
      </c>
      <c r="K17">
        <f t="shared" si="9"/>
        <v>12.840119883477817</v>
      </c>
      <c r="L17">
        <v>825.24999999999977</v>
      </c>
      <c r="M17">
        <v>269</v>
      </c>
    </row>
    <row r="18" spans="1:13" x14ac:dyDescent="0.25">
      <c r="A18">
        <f t="shared" si="10"/>
        <v>825.29999999999973</v>
      </c>
      <c r="B18">
        <v>288</v>
      </c>
      <c r="C18">
        <f t="shared" si="4"/>
        <v>272.5780149871527</v>
      </c>
      <c r="D18">
        <f t="shared" si="5"/>
        <v>413.71969860560239</v>
      </c>
      <c r="E18">
        <f t="shared" si="6"/>
        <v>15.421985012847301</v>
      </c>
      <c r="F18">
        <f t="shared" si="7"/>
        <v>1.6980977439294556E-80</v>
      </c>
      <c r="G18">
        <f t="shared" si="7"/>
        <v>1.4270039459779506E-58</v>
      </c>
      <c r="H18">
        <f t="shared" si="7"/>
        <v>0</v>
      </c>
      <c r="I18">
        <f t="shared" si="8"/>
        <v>1.4270039459779506E-58</v>
      </c>
      <c r="J18">
        <f t="shared" si="3"/>
        <v>15.421985012847301</v>
      </c>
      <c r="K18">
        <f t="shared" si="9"/>
        <v>237.83762173648677</v>
      </c>
      <c r="L18">
        <v>825.29999999999973</v>
      </c>
      <c r="M18">
        <v>288</v>
      </c>
    </row>
    <row r="19" spans="1:13" x14ac:dyDescent="0.25">
      <c r="A19">
        <f t="shared" si="10"/>
        <v>825.34999999999968</v>
      </c>
      <c r="B19">
        <v>271</v>
      </c>
      <c r="C19">
        <f t="shared" si="4"/>
        <v>272.57271867280252</v>
      </c>
      <c r="D19">
        <f t="shared" si="5"/>
        <v>413.66969860560243</v>
      </c>
      <c r="E19">
        <f t="shared" si="6"/>
        <v>-1.5727186728025231</v>
      </c>
      <c r="F19">
        <f t="shared" si="7"/>
        <v>6.7007449826773685E-80</v>
      </c>
      <c r="G19">
        <f t="shared" si="7"/>
        <v>4.6214228938929427E-58</v>
      </c>
      <c r="H19">
        <f t="shared" si="7"/>
        <v>0</v>
      </c>
      <c r="I19">
        <f t="shared" si="8"/>
        <v>4.6214228938929427E-58</v>
      </c>
      <c r="J19">
        <f t="shared" si="3"/>
        <v>-1.5727186728025231</v>
      </c>
      <c r="K19">
        <f t="shared" si="9"/>
        <v>2.4734440237817297</v>
      </c>
      <c r="L19">
        <v>825.34999999999968</v>
      </c>
      <c r="M19">
        <v>271</v>
      </c>
    </row>
    <row r="20" spans="1:13" x14ac:dyDescent="0.25">
      <c r="A20">
        <f t="shared" si="10"/>
        <v>825.39999999999964</v>
      </c>
      <c r="B20">
        <v>268</v>
      </c>
      <c r="C20">
        <f t="shared" si="4"/>
        <v>272.56742235845235</v>
      </c>
      <c r="D20">
        <f t="shared" si="5"/>
        <v>413.61969860560248</v>
      </c>
      <c r="E20">
        <f t="shared" si="6"/>
        <v>-4.5674223584523475</v>
      </c>
      <c r="F20">
        <f t="shared" si="7"/>
        <v>2.6308827986051837E-79</v>
      </c>
      <c r="G20">
        <f t="shared" si="7"/>
        <v>1.4891699211442935E-57</v>
      </c>
      <c r="H20">
        <f t="shared" si="7"/>
        <v>0</v>
      </c>
      <c r="I20">
        <f t="shared" si="8"/>
        <v>1.4891699211442935E-57</v>
      </c>
      <c r="J20">
        <f t="shared" si="3"/>
        <v>-4.5674223584523475</v>
      </c>
      <c r="K20">
        <f t="shared" si="9"/>
        <v>20.861347000490404</v>
      </c>
      <c r="L20">
        <v>825.39999999999964</v>
      </c>
      <c r="M20">
        <v>268</v>
      </c>
    </row>
    <row r="21" spans="1:13" x14ac:dyDescent="0.25">
      <c r="A21">
        <f t="shared" si="10"/>
        <v>825.44999999999959</v>
      </c>
      <c r="B21">
        <v>261</v>
      </c>
      <c r="C21">
        <f t="shared" si="4"/>
        <v>272.56212604410223</v>
      </c>
      <c r="D21">
        <f t="shared" si="5"/>
        <v>413.56969860560253</v>
      </c>
      <c r="E21">
        <f t="shared" si="6"/>
        <v>-11.562126044102229</v>
      </c>
      <c r="F21">
        <f t="shared" si="7"/>
        <v>1.0277746928222296E-78</v>
      </c>
      <c r="G21">
        <f t="shared" si="7"/>
        <v>4.7745319780162502E-57</v>
      </c>
      <c r="H21">
        <f t="shared" si="7"/>
        <v>0</v>
      </c>
      <c r="I21">
        <f t="shared" si="8"/>
        <v>4.7745319780162502E-57</v>
      </c>
      <c r="J21">
        <f t="shared" si="3"/>
        <v>-11.562126044102229</v>
      </c>
      <c r="K21">
        <f t="shared" si="9"/>
        <v>133.68275865970705</v>
      </c>
      <c r="L21">
        <v>825.44999999999959</v>
      </c>
      <c r="M21">
        <v>261</v>
      </c>
    </row>
    <row r="22" spans="1:13" x14ac:dyDescent="0.25">
      <c r="A22">
        <f t="shared" si="10"/>
        <v>825.49999999999955</v>
      </c>
      <c r="B22">
        <v>283</v>
      </c>
      <c r="C22">
        <f t="shared" si="4"/>
        <v>272.55682972975205</v>
      </c>
      <c r="D22">
        <f t="shared" si="5"/>
        <v>413.51969860560257</v>
      </c>
      <c r="E22">
        <f t="shared" si="6"/>
        <v>10.443170270247947</v>
      </c>
      <c r="F22">
        <f t="shared" si="7"/>
        <v>3.9949591674912736E-78</v>
      </c>
      <c r="G22">
        <f t="shared" si="7"/>
        <v>1.5231243598208945E-56</v>
      </c>
      <c r="H22">
        <f t="shared" si="7"/>
        <v>0</v>
      </c>
      <c r="I22">
        <f t="shared" si="8"/>
        <v>1.5231243598208945E-56</v>
      </c>
      <c r="J22">
        <f t="shared" si="3"/>
        <v>10.443170270247947</v>
      </c>
      <c r="K22">
        <f t="shared" si="9"/>
        <v>109.05980529339058</v>
      </c>
      <c r="L22">
        <v>825.49999999999955</v>
      </c>
      <c r="M22">
        <v>283</v>
      </c>
    </row>
    <row r="23" spans="1:13" x14ac:dyDescent="0.25">
      <c r="A23">
        <f t="shared" si="10"/>
        <v>825.5499999999995</v>
      </c>
      <c r="B23">
        <v>260</v>
      </c>
      <c r="C23">
        <f t="shared" si="4"/>
        <v>272.55153341540188</v>
      </c>
      <c r="D23">
        <f t="shared" si="5"/>
        <v>413.46969860560262</v>
      </c>
      <c r="E23">
        <f t="shared" si="6"/>
        <v>-12.551533415401877</v>
      </c>
      <c r="F23">
        <f t="shared" si="7"/>
        <v>1.5450579623340951E-77</v>
      </c>
      <c r="G23">
        <f t="shared" si="7"/>
        <v>4.8345708403237741E-56</v>
      </c>
      <c r="H23">
        <f t="shared" si="7"/>
        <v>0</v>
      </c>
      <c r="I23">
        <f t="shared" si="8"/>
        <v>4.8345708403237741E-56</v>
      </c>
      <c r="J23">
        <f t="shared" si="3"/>
        <v>-12.551533415401877</v>
      </c>
      <c r="K23">
        <f t="shared" si="9"/>
        <v>157.54099107794991</v>
      </c>
      <c r="L23">
        <v>825.5499999999995</v>
      </c>
      <c r="M23">
        <v>260</v>
      </c>
    </row>
    <row r="24" spans="1:13" x14ac:dyDescent="0.25">
      <c r="A24">
        <f t="shared" si="10"/>
        <v>825.59999999999945</v>
      </c>
      <c r="B24">
        <v>260</v>
      </c>
      <c r="C24">
        <f t="shared" si="4"/>
        <v>272.54623710105176</v>
      </c>
      <c r="D24">
        <f t="shared" si="5"/>
        <v>413.41969860560266</v>
      </c>
      <c r="E24">
        <f t="shared" si="6"/>
        <v>-12.546237101051759</v>
      </c>
      <c r="F24">
        <f t="shared" si="7"/>
        <v>5.9455935238630546E-77</v>
      </c>
      <c r="G24">
        <f t="shared" si="7"/>
        <v>1.526857473882328E-55</v>
      </c>
      <c r="H24">
        <f t="shared" si="7"/>
        <v>0</v>
      </c>
      <c r="I24">
        <f t="shared" si="8"/>
        <v>1.526857473882328E-55</v>
      </c>
      <c r="J24">
        <f t="shared" si="3"/>
        <v>-12.546237101051759</v>
      </c>
      <c r="K24">
        <f t="shared" si="9"/>
        <v>157.40806539580763</v>
      </c>
      <c r="L24">
        <v>825.59999999999945</v>
      </c>
      <c r="M24">
        <v>260</v>
      </c>
    </row>
    <row r="25" spans="1:13" x14ac:dyDescent="0.25">
      <c r="A25">
        <f t="shared" si="10"/>
        <v>825.64999999999941</v>
      </c>
      <c r="B25">
        <v>277</v>
      </c>
      <c r="C25">
        <f t="shared" si="4"/>
        <v>272.54094078670158</v>
      </c>
      <c r="D25">
        <f t="shared" si="5"/>
        <v>413.36969860560271</v>
      </c>
      <c r="E25">
        <f t="shared" si="6"/>
        <v>4.459059213298417</v>
      </c>
      <c r="F25">
        <f t="shared" si="7"/>
        <v>2.2764790613433295E-76</v>
      </c>
      <c r="G25">
        <f t="shared" si="7"/>
        <v>4.7979650156822393E-55</v>
      </c>
      <c r="H25">
        <f t="shared" si="7"/>
        <v>0</v>
      </c>
      <c r="I25">
        <f t="shared" si="8"/>
        <v>4.7979650156822393E-55</v>
      </c>
      <c r="J25">
        <f t="shared" si="3"/>
        <v>4.459059213298417</v>
      </c>
      <c r="K25">
        <f t="shared" si="9"/>
        <v>19.883209067701497</v>
      </c>
      <c r="L25">
        <v>825.64999999999941</v>
      </c>
      <c r="M25">
        <v>277</v>
      </c>
    </row>
    <row r="26" spans="1:13" x14ac:dyDescent="0.25">
      <c r="A26">
        <f t="shared" si="10"/>
        <v>825.69999999999936</v>
      </c>
      <c r="B26">
        <v>290</v>
      </c>
      <c r="C26">
        <f t="shared" si="4"/>
        <v>272.53564447235141</v>
      </c>
      <c r="D26">
        <f t="shared" si="5"/>
        <v>413.31969860560275</v>
      </c>
      <c r="E26">
        <f t="shared" si="6"/>
        <v>17.464355527648593</v>
      </c>
      <c r="F26">
        <f t="shared" si="7"/>
        <v>8.6726158912238711E-76</v>
      </c>
      <c r="G26">
        <f t="shared" si="7"/>
        <v>1.5001464597359511E-54</v>
      </c>
      <c r="H26">
        <f t="shared" si="7"/>
        <v>0</v>
      </c>
      <c r="I26">
        <f t="shared" si="8"/>
        <v>1.5001464597359511E-54</v>
      </c>
      <c r="J26">
        <f t="shared" si="3"/>
        <v>17.464355527648593</v>
      </c>
      <c r="K26">
        <f t="shared" si="9"/>
        <v>305.00371399610998</v>
      </c>
      <c r="L26">
        <v>825.69999999999936</v>
      </c>
      <c r="M26">
        <v>290</v>
      </c>
    </row>
    <row r="27" spans="1:13" x14ac:dyDescent="0.25">
      <c r="A27">
        <f t="shared" si="10"/>
        <v>825.74999999999932</v>
      </c>
      <c r="B27">
        <v>284</v>
      </c>
      <c r="C27">
        <f t="shared" si="4"/>
        <v>272.53034815800129</v>
      </c>
      <c r="D27">
        <f t="shared" si="5"/>
        <v>413.2696986056028</v>
      </c>
      <c r="E27">
        <f t="shared" si="6"/>
        <v>11.469651841998711</v>
      </c>
      <c r="F27">
        <f t="shared" si="7"/>
        <v>3.2874152886959579E-75</v>
      </c>
      <c r="G27">
        <f t="shared" si="7"/>
        <v>4.6668973933912163E-54</v>
      </c>
      <c r="H27">
        <f t="shared" si="7"/>
        <v>0</v>
      </c>
      <c r="I27">
        <f t="shared" si="8"/>
        <v>4.6668973933912163E-54</v>
      </c>
      <c r="J27">
        <f t="shared" si="3"/>
        <v>11.469651841998711</v>
      </c>
      <c r="K27">
        <f t="shared" si="9"/>
        <v>131.55291337666443</v>
      </c>
      <c r="L27">
        <v>825.74999999999932</v>
      </c>
      <c r="M27">
        <v>284</v>
      </c>
    </row>
    <row r="28" spans="1:13" x14ac:dyDescent="0.25">
      <c r="A28">
        <f t="shared" si="10"/>
        <v>825.79999999999927</v>
      </c>
      <c r="B28">
        <v>280</v>
      </c>
      <c r="C28">
        <f t="shared" si="4"/>
        <v>272.52505184365111</v>
      </c>
      <c r="D28">
        <f t="shared" si="5"/>
        <v>413.21969860560284</v>
      </c>
      <c r="E28">
        <f t="shared" si="6"/>
        <v>7.4749481563488871</v>
      </c>
      <c r="F28">
        <f t="shared" si="7"/>
        <v>1.2398725237453165E-74</v>
      </c>
      <c r="G28">
        <f t="shared" si="7"/>
        <v>1.4445775140100846E-53</v>
      </c>
      <c r="H28">
        <f t="shared" si="7"/>
        <v>0</v>
      </c>
      <c r="I28">
        <f t="shared" si="8"/>
        <v>1.4445775140100846E-53</v>
      </c>
      <c r="J28">
        <f t="shared" si="3"/>
        <v>7.4749481563488871</v>
      </c>
      <c r="K28">
        <f t="shared" si="9"/>
        <v>55.874849940103623</v>
      </c>
      <c r="L28">
        <v>825.79999999999927</v>
      </c>
      <c r="M28">
        <v>280</v>
      </c>
    </row>
    <row r="29" spans="1:13" x14ac:dyDescent="0.25">
      <c r="A29">
        <f t="shared" si="10"/>
        <v>825.84999999999923</v>
      </c>
      <c r="B29">
        <v>261</v>
      </c>
      <c r="C29">
        <f t="shared" si="4"/>
        <v>272.51975552930094</v>
      </c>
      <c r="D29">
        <f t="shared" si="5"/>
        <v>413.16969860560289</v>
      </c>
      <c r="E29">
        <f t="shared" si="6"/>
        <v>-11.519755529300937</v>
      </c>
      <c r="F29">
        <f t="shared" si="7"/>
        <v>4.6528334593273995E-74</v>
      </c>
      <c r="G29">
        <f t="shared" si="7"/>
        <v>4.4490927035774462E-53</v>
      </c>
      <c r="H29">
        <f t="shared" si="7"/>
        <v>0</v>
      </c>
      <c r="I29">
        <f t="shared" si="8"/>
        <v>4.4490927035774462E-53</v>
      </c>
      <c r="J29">
        <f t="shared" si="3"/>
        <v>-11.519755529300937</v>
      </c>
      <c r="K29">
        <f t="shared" si="9"/>
        <v>132.70476745485951</v>
      </c>
      <c r="L29">
        <v>825.84999999999923</v>
      </c>
      <c r="M29">
        <v>261</v>
      </c>
    </row>
    <row r="30" spans="1:13" x14ac:dyDescent="0.25">
      <c r="A30">
        <f t="shared" si="10"/>
        <v>825.89999999999918</v>
      </c>
      <c r="B30">
        <v>284</v>
      </c>
      <c r="C30">
        <f t="shared" si="4"/>
        <v>272.51445921495076</v>
      </c>
      <c r="D30">
        <f t="shared" si="5"/>
        <v>413.11969860560293</v>
      </c>
      <c r="E30">
        <f t="shared" si="6"/>
        <v>11.485540785049238</v>
      </c>
      <c r="F30">
        <f t="shared" si="7"/>
        <v>1.7373046684986658E-73</v>
      </c>
      <c r="G30">
        <f t="shared" si="7"/>
        <v>1.3633898808759168E-52</v>
      </c>
      <c r="H30">
        <f t="shared" si="7"/>
        <v>0</v>
      </c>
      <c r="I30">
        <f t="shared" si="8"/>
        <v>1.3633898808759168E-52</v>
      </c>
      <c r="J30">
        <f t="shared" si="3"/>
        <v>11.485540785049238</v>
      </c>
      <c r="K30">
        <f t="shared" si="9"/>
        <v>131.91764712502948</v>
      </c>
      <c r="L30">
        <v>825.89999999999918</v>
      </c>
      <c r="M30">
        <v>284</v>
      </c>
    </row>
    <row r="31" spans="1:13" x14ac:dyDescent="0.25">
      <c r="A31">
        <f t="shared" si="10"/>
        <v>825.94999999999914</v>
      </c>
      <c r="B31">
        <v>289</v>
      </c>
      <c r="C31">
        <f t="shared" si="4"/>
        <v>272.50916290060064</v>
      </c>
      <c r="D31">
        <f t="shared" si="5"/>
        <v>413.06969860560298</v>
      </c>
      <c r="E31">
        <f t="shared" si="6"/>
        <v>16.490837099399357</v>
      </c>
      <c r="F31">
        <f t="shared" si="7"/>
        <v>6.4543494051450324E-73</v>
      </c>
      <c r="G31">
        <f t="shared" si="7"/>
        <v>4.1570637474459104E-52</v>
      </c>
      <c r="H31">
        <f t="shared" si="7"/>
        <v>0</v>
      </c>
      <c r="I31">
        <f t="shared" si="8"/>
        <v>4.1570637474459104E-52</v>
      </c>
      <c r="J31">
        <f t="shared" si="3"/>
        <v>16.490837099399357</v>
      </c>
      <c r="K31">
        <f t="shared" si="9"/>
        <v>271.94770823892623</v>
      </c>
      <c r="L31">
        <v>825.94999999999914</v>
      </c>
      <c r="M31">
        <v>289</v>
      </c>
    </row>
    <row r="32" spans="1:13" x14ac:dyDescent="0.25">
      <c r="A32">
        <f t="shared" si="10"/>
        <v>825.99999999999909</v>
      </c>
      <c r="B32">
        <v>284</v>
      </c>
      <c r="C32">
        <f t="shared" si="4"/>
        <v>272.50386658625047</v>
      </c>
      <c r="D32">
        <f t="shared" si="5"/>
        <v>413.01969860560303</v>
      </c>
      <c r="E32">
        <f t="shared" si="6"/>
        <v>11.496133413749533</v>
      </c>
      <c r="F32">
        <f t="shared" si="7"/>
        <v>2.3858710326856997E-72</v>
      </c>
      <c r="G32">
        <f t="shared" si="7"/>
        <v>1.2611632559822931E-51</v>
      </c>
      <c r="H32">
        <f t="shared" si="7"/>
        <v>0</v>
      </c>
      <c r="I32">
        <f t="shared" si="8"/>
        <v>1.2611632559822931E-51</v>
      </c>
      <c r="J32">
        <f t="shared" si="3"/>
        <v>11.496133413749533</v>
      </c>
      <c r="K32">
        <f t="shared" si="9"/>
        <v>132.16108346672848</v>
      </c>
      <c r="L32">
        <v>825.99999999999909</v>
      </c>
      <c r="M32">
        <v>284</v>
      </c>
    </row>
    <row r="33" spans="1:13" x14ac:dyDescent="0.25">
      <c r="A33">
        <f t="shared" si="10"/>
        <v>826.04999999999905</v>
      </c>
      <c r="B33">
        <v>279</v>
      </c>
      <c r="C33">
        <f t="shared" si="4"/>
        <v>272.49857027190035</v>
      </c>
      <c r="D33">
        <f t="shared" si="5"/>
        <v>412.96969860560307</v>
      </c>
      <c r="E33">
        <f t="shared" si="6"/>
        <v>6.5014297280996516</v>
      </c>
      <c r="F33">
        <f t="shared" si="7"/>
        <v>8.7752492975169716E-72</v>
      </c>
      <c r="G33">
        <f t="shared" si="7"/>
        <v>3.8069216658997486E-51</v>
      </c>
      <c r="H33">
        <f t="shared" si="7"/>
        <v>0</v>
      </c>
      <c r="I33">
        <f t="shared" si="8"/>
        <v>3.8069216658997486E-51</v>
      </c>
      <c r="J33">
        <f t="shared" si="3"/>
        <v>6.5014297280996516</v>
      </c>
      <c r="K33">
        <f t="shared" si="9"/>
        <v>42.26858850941791</v>
      </c>
      <c r="L33">
        <v>848.99999999997817</v>
      </c>
      <c r="M33">
        <v>288</v>
      </c>
    </row>
    <row r="34" spans="1:13" x14ac:dyDescent="0.25">
      <c r="A34">
        <f t="shared" si="10"/>
        <v>826.099999999999</v>
      </c>
      <c r="B34">
        <v>294</v>
      </c>
      <c r="C34">
        <f t="shared" si="4"/>
        <v>272.49327395755017</v>
      </c>
      <c r="D34">
        <f t="shared" si="5"/>
        <v>412.91969860560312</v>
      </c>
      <c r="E34">
        <f t="shared" si="6"/>
        <v>21.506726042449827</v>
      </c>
      <c r="F34">
        <f t="shared" si="7"/>
        <v>3.2113672117012309E-71</v>
      </c>
      <c r="G34">
        <f t="shared" si="7"/>
        <v>1.1433904978946557E-50</v>
      </c>
      <c r="H34">
        <f t="shared" si="7"/>
        <v>0</v>
      </c>
      <c r="I34">
        <f t="shared" si="8"/>
        <v>1.1433904978946557E-50</v>
      </c>
      <c r="J34">
        <f t="shared" si="3"/>
        <v>21.506726042449827</v>
      </c>
      <c r="K34">
        <f t="shared" si="9"/>
        <v>462.53926506498959</v>
      </c>
      <c r="L34">
        <v>849.04999999997813</v>
      </c>
      <c r="M34">
        <v>252</v>
      </c>
    </row>
    <row r="35" spans="1:13" x14ac:dyDescent="0.25">
      <c r="A35">
        <f t="shared" si="10"/>
        <v>826.14999999999895</v>
      </c>
      <c r="B35">
        <v>280</v>
      </c>
      <c r="C35">
        <f t="shared" si="4"/>
        <v>272.4879776432</v>
      </c>
      <c r="D35">
        <f t="shared" si="5"/>
        <v>412.86969860560316</v>
      </c>
      <c r="E35">
        <f t="shared" si="6"/>
        <v>7.5120223568000029</v>
      </c>
      <c r="F35">
        <f t="shared" si="7"/>
        <v>1.1693337405562433E-70</v>
      </c>
      <c r="G35">
        <f t="shared" si="7"/>
        <v>3.4169075120692786E-50</v>
      </c>
      <c r="H35">
        <f t="shared" si="7"/>
        <v>0</v>
      </c>
      <c r="I35">
        <f t="shared" si="8"/>
        <v>3.4169075120692786E-50</v>
      </c>
      <c r="J35">
        <f t="shared" si="3"/>
        <v>7.5120223568000029</v>
      </c>
      <c r="K35">
        <f t="shared" si="9"/>
        <v>56.430479889063072</v>
      </c>
      <c r="L35">
        <v>849.09999999997808</v>
      </c>
      <c r="M35">
        <v>220</v>
      </c>
    </row>
    <row r="36" spans="1:13" x14ac:dyDescent="0.25">
      <c r="A36">
        <f t="shared" si="10"/>
        <v>826.19999999999891</v>
      </c>
      <c r="B36">
        <v>283</v>
      </c>
      <c r="C36">
        <f t="shared" si="4"/>
        <v>272.48268132884982</v>
      </c>
      <c r="D36">
        <f t="shared" si="5"/>
        <v>412.81969860560321</v>
      </c>
      <c r="E36">
        <f t="shared" si="6"/>
        <v>10.517318671150178</v>
      </c>
      <c r="F36">
        <f t="shared" si="7"/>
        <v>4.2364784371529889E-70</v>
      </c>
      <c r="G36">
        <f t="shared" si="7"/>
        <v>1.0159910335993172E-49</v>
      </c>
      <c r="H36">
        <f t="shared" si="7"/>
        <v>0</v>
      </c>
      <c r="I36">
        <f t="shared" si="8"/>
        <v>1.0159910335993172E-49</v>
      </c>
      <c r="J36">
        <f t="shared" si="3"/>
        <v>10.517318671150178</v>
      </c>
      <c r="K36">
        <f t="shared" si="9"/>
        <v>110.61399203052416</v>
      </c>
      <c r="L36">
        <v>849.14999999997804</v>
      </c>
      <c r="M36">
        <v>289</v>
      </c>
    </row>
    <row r="37" spans="1:13" x14ac:dyDescent="0.25">
      <c r="A37">
        <f t="shared" si="10"/>
        <v>826.24999999999886</v>
      </c>
      <c r="B37">
        <v>278</v>
      </c>
      <c r="C37">
        <f t="shared" si="4"/>
        <v>272.4773850144997</v>
      </c>
      <c r="D37">
        <f t="shared" si="5"/>
        <v>412.76969860560325</v>
      </c>
      <c r="E37">
        <f t="shared" si="6"/>
        <v>5.5226149855002973</v>
      </c>
      <c r="F37">
        <f t="shared" si="7"/>
        <v>1.5271775320080789E-69</v>
      </c>
      <c r="G37">
        <f t="shared" si="7"/>
        <v>3.0058308226544345E-49</v>
      </c>
      <c r="H37">
        <f t="shared" si="7"/>
        <v>0</v>
      </c>
      <c r="I37">
        <f t="shared" si="8"/>
        <v>3.0058308226544345E-49</v>
      </c>
      <c r="J37">
        <f t="shared" si="3"/>
        <v>5.5226149855002973</v>
      </c>
      <c r="K37">
        <f t="shared" si="9"/>
        <v>30.49927627807245</v>
      </c>
      <c r="L37">
        <v>849.19999999997799</v>
      </c>
      <c r="M37">
        <v>267</v>
      </c>
    </row>
    <row r="38" spans="1:13" x14ac:dyDescent="0.25">
      <c r="A38">
        <f t="shared" si="10"/>
        <v>826.29999999999882</v>
      </c>
      <c r="B38">
        <v>284</v>
      </c>
      <c r="C38">
        <f t="shared" si="4"/>
        <v>272.47208870014953</v>
      </c>
      <c r="D38">
        <f t="shared" si="5"/>
        <v>412.7196986056033</v>
      </c>
      <c r="E38">
        <f t="shared" si="6"/>
        <v>11.527911299850473</v>
      </c>
      <c r="F38">
        <f t="shared" si="7"/>
        <v>5.4776219924394782E-69</v>
      </c>
      <c r="G38">
        <f t="shared" si="7"/>
        <v>8.8482462061969846E-49</v>
      </c>
      <c r="H38">
        <f t="shared" si="7"/>
        <v>0</v>
      </c>
      <c r="I38">
        <f t="shared" si="8"/>
        <v>8.8482462061969846E-49</v>
      </c>
      <c r="J38">
        <f t="shared" si="3"/>
        <v>11.527911299850473</v>
      </c>
      <c r="K38">
        <f t="shared" si="9"/>
        <v>132.89273893722023</v>
      </c>
      <c r="L38">
        <v>849.24999999997794</v>
      </c>
      <c r="M38">
        <v>274</v>
      </c>
    </row>
    <row r="39" spans="1:13" x14ac:dyDescent="0.25">
      <c r="A39">
        <f t="shared" si="10"/>
        <v>826.34999999999877</v>
      </c>
      <c r="B39">
        <v>266</v>
      </c>
      <c r="C39">
        <f t="shared" si="4"/>
        <v>272.46679238579941</v>
      </c>
      <c r="D39">
        <f t="shared" si="5"/>
        <v>412.66969860560334</v>
      </c>
      <c r="E39">
        <f t="shared" si="6"/>
        <v>-6.4667923857994083</v>
      </c>
      <c r="F39">
        <f t="shared" si="7"/>
        <v>1.9548462150253858E-68</v>
      </c>
      <c r="G39">
        <f t="shared" si="7"/>
        <v>2.5915993975278828E-48</v>
      </c>
      <c r="H39">
        <f t="shared" si="7"/>
        <v>0</v>
      </c>
      <c r="I39">
        <f t="shared" si="8"/>
        <v>2.5915993975278828E-48</v>
      </c>
      <c r="J39">
        <f t="shared" si="3"/>
        <v>-6.4667923857994083</v>
      </c>
      <c r="K39">
        <f t="shared" si="9"/>
        <v>41.8194037610332</v>
      </c>
      <c r="L39">
        <v>849.2999999999779</v>
      </c>
      <c r="M39">
        <v>284</v>
      </c>
    </row>
    <row r="40" spans="1:13" x14ac:dyDescent="0.25">
      <c r="A40">
        <f t="shared" si="10"/>
        <v>826.39999999999873</v>
      </c>
      <c r="B40">
        <v>293</v>
      </c>
      <c r="C40">
        <f t="shared" si="4"/>
        <v>272.46149607144923</v>
      </c>
      <c r="D40">
        <f t="shared" si="5"/>
        <v>412.61969860560339</v>
      </c>
      <c r="E40">
        <f t="shared" si="6"/>
        <v>20.538503928550767</v>
      </c>
      <c r="F40">
        <f t="shared" si="7"/>
        <v>6.9414650871581305E-68</v>
      </c>
      <c r="G40">
        <f t="shared" si="7"/>
        <v>7.5526011223360282E-48</v>
      </c>
      <c r="H40">
        <f t="shared" si="7"/>
        <v>0</v>
      </c>
      <c r="I40">
        <f t="shared" si="8"/>
        <v>7.5526011223360282E-48</v>
      </c>
      <c r="J40">
        <f t="shared" si="3"/>
        <v>20.538503928550767</v>
      </c>
      <c r="K40">
        <f t="shared" si="9"/>
        <v>421.8301436230953</v>
      </c>
      <c r="L40">
        <v>849.34999999997785</v>
      </c>
      <c r="M40">
        <v>266</v>
      </c>
    </row>
    <row r="41" spans="1:13" x14ac:dyDescent="0.25">
      <c r="A41">
        <f t="shared" si="10"/>
        <v>826.44999999999868</v>
      </c>
      <c r="B41">
        <v>280</v>
      </c>
      <c r="C41">
        <f t="shared" si="4"/>
        <v>272.45619975709906</v>
      </c>
      <c r="D41">
        <f t="shared" si="5"/>
        <v>412.56969860560343</v>
      </c>
      <c r="E41">
        <f t="shared" si="6"/>
        <v>7.543800242900943</v>
      </c>
      <c r="F41">
        <f t="shared" si="7"/>
        <v>2.4524925473219495E-67</v>
      </c>
      <c r="G41">
        <f t="shared" si="7"/>
        <v>2.1899955581011979E-47</v>
      </c>
      <c r="H41">
        <f t="shared" si="7"/>
        <v>0</v>
      </c>
      <c r="I41">
        <f t="shared" si="8"/>
        <v>2.1899955581011979E-47</v>
      </c>
      <c r="J41">
        <f t="shared" si="3"/>
        <v>7.543800242900943</v>
      </c>
      <c r="K41">
        <f t="shared" si="9"/>
        <v>56.908922104792325</v>
      </c>
      <c r="L41">
        <v>849.39999999997781</v>
      </c>
      <c r="M41">
        <v>271</v>
      </c>
    </row>
    <row r="42" spans="1:13" x14ac:dyDescent="0.25">
      <c r="A42">
        <f t="shared" si="10"/>
        <v>826.49999999999864</v>
      </c>
      <c r="B42">
        <v>304</v>
      </c>
      <c r="C42">
        <f t="shared" si="4"/>
        <v>272.45090344274888</v>
      </c>
      <c r="D42">
        <f t="shared" si="5"/>
        <v>412.51969860560348</v>
      </c>
      <c r="E42">
        <f t="shared" si="6"/>
        <v>31.549096557251119</v>
      </c>
      <c r="F42">
        <f t="shared" si="7"/>
        <v>8.6214885482403673E-67</v>
      </c>
      <c r="G42">
        <f t="shared" si="7"/>
        <v>6.3184117769988527E-47</v>
      </c>
      <c r="H42">
        <f t="shared" si="7"/>
        <v>0</v>
      </c>
      <c r="I42">
        <f t="shared" si="8"/>
        <v>6.3184117769988527E-47</v>
      </c>
      <c r="J42">
        <f t="shared" si="3"/>
        <v>31.549096557251119</v>
      </c>
      <c r="K42">
        <f t="shared" si="9"/>
        <v>995.34549357875437</v>
      </c>
      <c r="L42">
        <v>849.44999999997776</v>
      </c>
      <c r="M42">
        <v>298</v>
      </c>
    </row>
    <row r="43" spans="1:13" x14ac:dyDescent="0.25">
      <c r="A43">
        <f t="shared" si="10"/>
        <v>826.54999999999859</v>
      </c>
      <c r="B43">
        <v>253</v>
      </c>
      <c r="C43">
        <f t="shared" si="4"/>
        <v>272.44560712839876</v>
      </c>
      <c r="D43">
        <f t="shared" si="5"/>
        <v>412.46969860560353</v>
      </c>
      <c r="E43">
        <f t="shared" si="6"/>
        <v>-19.445607128398763</v>
      </c>
      <c r="F43">
        <f t="shared" si="7"/>
        <v>3.0156075485267948E-66</v>
      </c>
      <c r="G43">
        <f t="shared" si="7"/>
        <v>1.8138051242562009E-46</v>
      </c>
      <c r="H43">
        <f t="shared" si="7"/>
        <v>0</v>
      </c>
      <c r="I43">
        <f t="shared" si="8"/>
        <v>1.8138051242562009E-46</v>
      </c>
      <c r="J43">
        <f t="shared" si="3"/>
        <v>-19.445607128398763</v>
      </c>
      <c r="K43">
        <f t="shared" si="9"/>
        <v>378.13163659203275</v>
      </c>
      <c r="L43">
        <v>849.49999999997772</v>
      </c>
      <c r="M43">
        <v>272</v>
      </c>
    </row>
    <row r="44" spans="1:13" x14ac:dyDescent="0.25">
      <c r="A44">
        <f t="shared" si="10"/>
        <v>826.59999999999854</v>
      </c>
      <c r="B44">
        <v>297</v>
      </c>
      <c r="C44">
        <f t="shared" si="4"/>
        <v>272.44031081404859</v>
      </c>
      <c r="D44">
        <f t="shared" si="5"/>
        <v>412.41969860560357</v>
      </c>
      <c r="E44">
        <f t="shared" si="6"/>
        <v>24.559689185951413</v>
      </c>
      <c r="F44">
        <f t="shared" si="7"/>
        <v>1.0495071328043072E-65</v>
      </c>
      <c r="G44">
        <f t="shared" si="7"/>
        <v>5.1807344227336559E-46</v>
      </c>
      <c r="H44">
        <f t="shared" si="7"/>
        <v>0</v>
      </c>
      <c r="I44">
        <f t="shared" si="8"/>
        <v>5.1807344227336559E-46</v>
      </c>
      <c r="J44">
        <f t="shared" si="3"/>
        <v>24.559689185951413</v>
      </c>
      <c r="K44">
        <f t="shared" si="9"/>
        <v>603.17833291053876</v>
      </c>
      <c r="L44">
        <v>849.54999999997767</v>
      </c>
      <c r="M44">
        <v>250</v>
      </c>
    </row>
    <row r="45" spans="1:13" x14ac:dyDescent="0.25">
      <c r="A45">
        <f t="shared" si="10"/>
        <v>826.6499999999985</v>
      </c>
      <c r="B45">
        <v>271</v>
      </c>
      <c r="C45">
        <f t="shared" si="4"/>
        <v>272.43501449969847</v>
      </c>
      <c r="D45">
        <f t="shared" si="5"/>
        <v>412.36969860560362</v>
      </c>
      <c r="E45">
        <f t="shared" si="6"/>
        <v>-1.4350144996984682</v>
      </c>
      <c r="F45">
        <f t="shared" si="7"/>
        <v>3.6342430957662625E-65</v>
      </c>
      <c r="G45">
        <f t="shared" si="7"/>
        <v>1.4723465461423652E-45</v>
      </c>
      <c r="H45">
        <f t="shared" si="7"/>
        <v>0</v>
      </c>
      <c r="I45">
        <f t="shared" si="8"/>
        <v>1.4723465461423652E-45</v>
      </c>
      <c r="J45">
        <f t="shared" si="3"/>
        <v>-1.4350144996984682</v>
      </c>
      <c r="K45">
        <f t="shared" si="9"/>
        <v>2.0592666143448448</v>
      </c>
      <c r="L45">
        <v>849.59999999997763</v>
      </c>
      <c r="M45">
        <v>276</v>
      </c>
    </row>
    <row r="46" spans="1:13" x14ac:dyDescent="0.25">
      <c r="A46">
        <f t="shared" si="10"/>
        <v>826.69999999999845</v>
      </c>
      <c r="B46">
        <v>308</v>
      </c>
      <c r="C46">
        <f t="shared" si="4"/>
        <v>272.42971818534829</v>
      </c>
      <c r="D46">
        <f t="shared" si="5"/>
        <v>412.31969860560366</v>
      </c>
      <c r="E46">
        <f t="shared" si="6"/>
        <v>35.570281814651707</v>
      </c>
      <c r="F46">
        <f t="shared" si="7"/>
        <v>1.2521621164390115E-64</v>
      </c>
      <c r="G46">
        <f t="shared" si="7"/>
        <v>4.163386797456136E-45</v>
      </c>
      <c r="H46">
        <f t="shared" si="7"/>
        <v>0</v>
      </c>
      <c r="I46">
        <f t="shared" si="8"/>
        <v>4.163386797456136E-45</v>
      </c>
      <c r="J46">
        <f t="shared" si="3"/>
        <v>35.570281814651707</v>
      </c>
      <c r="K46">
        <f t="shared" si="9"/>
        <v>1265.2449483737419</v>
      </c>
      <c r="L46">
        <v>849.64999999997758</v>
      </c>
      <c r="M46">
        <v>276</v>
      </c>
    </row>
    <row r="47" spans="1:13" x14ac:dyDescent="0.25">
      <c r="A47">
        <f t="shared" si="10"/>
        <v>826.74999999999841</v>
      </c>
      <c r="B47">
        <v>274</v>
      </c>
      <c r="C47">
        <f t="shared" si="4"/>
        <v>272.42442187099812</v>
      </c>
      <c r="D47">
        <f t="shared" si="5"/>
        <v>412.26969860560371</v>
      </c>
      <c r="E47">
        <f t="shared" si="6"/>
        <v>1.5755781290018831</v>
      </c>
      <c r="F47">
        <f t="shared" si="7"/>
        <v>4.2926467715931988E-64</v>
      </c>
      <c r="G47">
        <f t="shared" si="7"/>
        <v>1.1713899298205577E-44</v>
      </c>
      <c r="H47">
        <f t="shared" si="7"/>
        <v>0</v>
      </c>
      <c r="I47">
        <f t="shared" si="8"/>
        <v>1.1713899298205577E-44</v>
      </c>
      <c r="J47">
        <f t="shared" si="3"/>
        <v>1.5755781290018831</v>
      </c>
      <c r="K47">
        <f t="shared" si="9"/>
        <v>2.4824464405890745</v>
      </c>
      <c r="L47">
        <v>849.69999999997754</v>
      </c>
      <c r="M47">
        <v>237</v>
      </c>
    </row>
    <row r="48" spans="1:13" x14ac:dyDescent="0.25">
      <c r="A48">
        <f t="shared" si="10"/>
        <v>826.79999999999836</v>
      </c>
      <c r="B48">
        <v>279</v>
      </c>
      <c r="C48">
        <f t="shared" si="4"/>
        <v>272.41912555664794</v>
      </c>
      <c r="D48">
        <f t="shared" si="5"/>
        <v>412.21969860560375</v>
      </c>
      <c r="E48">
        <f t="shared" si="6"/>
        <v>6.5808744433520587</v>
      </c>
      <c r="F48">
        <f t="shared" si="7"/>
        <v>1.4642247815662745E-63</v>
      </c>
      <c r="G48">
        <f t="shared" si="7"/>
        <v>3.2792476680919641E-44</v>
      </c>
      <c r="H48">
        <f t="shared" si="7"/>
        <v>0</v>
      </c>
      <c r="I48">
        <f t="shared" si="8"/>
        <v>3.2792476680919641E-44</v>
      </c>
      <c r="J48">
        <f t="shared" si="3"/>
        <v>6.5808744433520587</v>
      </c>
      <c r="K48">
        <f t="shared" si="9"/>
        <v>43.307908439164272</v>
      </c>
      <c r="L48">
        <v>849.74999999997749</v>
      </c>
      <c r="M48">
        <v>257</v>
      </c>
    </row>
    <row r="49" spans="1:13" x14ac:dyDescent="0.25">
      <c r="A49">
        <f t="shared" si="10"/>
        <v>826.84999999999832</v>
      </c>
      <c r="B49">
        <v>300</v>
      </c>
      <c r="C49">
        <f t="shared" si="4"/>
        <v>272.41382924229782</v>
      </c>
      <c r="D49">
        <f t="shared" si="5"/>
        <v>412.1696986056038</v>
      </c>
      <c r="E49">
        <f t="shared" si="6"/>
        <v>27.586170757702178</v>
      </c>
      <c r="F49">
        <f t="shared" si="7"/>
        <v>4.969450388431677E-63</v>
      </c>
      <c r="G49">
        <f t="shared" si="7"/>
        <v>9.1340830768856379E-44</v>
      </c>
      <c r="H49">
        <f t="shared" si="7"/>
        <v>0</v>
      </c>
      <c r="I49">
        <f t="shared" si="8"/>
        <v>9.1340830768856379E-44</v>
      </c>
      <c r="J49">
        <f t="shared" si="3"/>
        <v>27.586170757702178</v>
      </c>
      <c r="K49">
        <f t="shared" si="9"/>
        <v>760.99681707310276</v>
      </c>
      <c r="L49">
        <v>849.79999999997744</v>
      </c>
      <c r="M49">
        <v>271</v>
      </c>
    </row>
    <row r="50" spans="1:13" x14ac:dyDescent="0.25">
      <c r="A50">
        <f t="shared" si="10"/>
        <v>826.89999999999827</v>
      </c>
      <c r="B50">
        <v>283</v>
      </c>
      <c r="C50">
        <f t="shared" si="4"/>
        <v>272.40853292794765</v>
      </c>
      <c r="D50">
        <f t="shared" si="5"/>
        <v>412.11969860560384</v>
      </c>
      <c r="E50">
        <f t="shared" si="6"/>
        <v>10.591467072052353</v>
      </c>
      <c r="F50">
        <f t="shared" si="7"/>
        <v>1.6781352975771636E-62</v>
      </c>
      <c r="G50">
        <f t="shared" si="7"/>
        <v>2.5314753506592174E-43</v>
      </c>
      <c r="H50">
        <f t="shared" si="7"/>
        <v>0</v>
      </c>
      <c r="I50">
        <f t="shared" si="8"/>
        <v>2.5314753506592174E-43</v>
      </c>
      <c r="J50">
        <f t="shared" si="3"/>
        <v>10.591467072052353</v>
      </c>
      <c r="K50">
        <f t="shared" si="9"/>
        <v>112.17917473836924</v>
      </c>
      <c r="L50">
        <v>849.8499999999774</v>
      </c>
      <c r="M50">
        <v>287</v>
      </c>
    </row>
    <row r="51" spans="1:13" x14ac:dyDescent="0.25">
      <c r="A51">
        <f t="shared" si="10"/>
        <v>826.94999999999823</v>
      </c>
      <c r="B51">
        <v>310</v>
      </c>
      <c r="C51">
        <f t="shared" si="4"/>
        <v>272.40323661359747</v>
      </c>
      <c r="D51">
        <f t="shared" si="5"/>
        <v>412.06969860560389</v>
      </c>
      <c r="E51">
        <f t="shared" si="6"/>
        <v>37.596763386402529</v>
      </c>
      <c r="F51">
        <f t="shared" si="7"/>
        <v>5.6385000960969364E-62</v>
      </c>
      <c r="G51">
        <f t="shared" si="7"/>
        <v>6.9807238049530455E-43</v>
      </c>
      <c r="H51">
        <f t="shared" si="7"/>
        <v>0</v>
      </c>
      <c r="I51">
        <f t="shared" si="8"/>
        <v>6.9807238049530455E-43</v>
      </c>
      <c r="J51">
        <f t="shared" si="3"/>
        <v>37.596763386402529</v>
      </c>
      <c r="K51">
        <f t="shared" si="9"/>
        <v>1413.5166171331377</v>
      </c>
      <c r="L51">
        <v>849.89999999997735</v>
      </c>
      <c r="M51">
        <v>272</v>
      </c>
    </row>
    <row r="52" spans="1:13" x14ac:dyDescent="0.25">
      <c r="A52">
        <f t="shared" si="10"/>
        <v>826.99999999999818</v>
      </c>
      <c r="B52">
        <v>263</v>
      </c>
      <c r="C52">
        <f t="shared" si="4"/>
        <v>272.39794029924735</v>
      </c>
      <c r="D52">
        <f t="shared" si="5"/>
        <v>412.01969860560393</v>
      </c>
      <c r="E52">
        <f t="shared" si="6"/>
        <v>-9.3979402992473524</v>
      </c>
      <c r="F52">
        <f t="shared" si="7"/>
        <v>1.8850297932468466E-61</v>
      </c>
      <c r="G52">
        <f t="shared" si="7"/>
        <v>1.9153370708139539E-42</v>
      </c>
      <c r="H52">
        <f t="shared" si="7"/>
        <v>0</v>
      </c>
      <c r="I52">
        <f t="shared" si="8"/>
        <v>1.9153370708139539E-42</v>
      </c>
      <c r="J52">
        <f t="shared" si="3"/>
        <v>-9.3979402992473524</v>
      </c>
      <c r="K52">
        <f t="shared" si="9"/>
        <v>88.321281868217412</v>
      </c>
      <c r="L52">
        <v>849.94999999997731</v>
      </c>
      <c r="M52">
        <v>282</v>
      </c>
    </row>
    <row r="53" spans="1:13" x14ac:dyDescent="0.25">
      <c r="A53">
        <f t="shared" si="10"/>
        <v>827.04999999999814</v>
      </c>
      <c r="B53">
        <v>279</v>
      </c>
      <c r="C53">
        <f t="shared" si="4"/>
        <v>272.39264398489718</v>
      </c>
      <c r="D53">
        <f t="shared" si="5"/>
        <v>411.96969860560398</v>
      </c>
      <c r="E53">
        <f t="shared" si="6"/>
        <v>6.6073560151028232</v>
      </c>
      <c r="F53">
        <f t="shared" si="7"/>
        <v>6.2703365564988377E-61</v>
      </c>
      <c r="G53">
        <f t="shared" si="7"/>
        <v>5.22887163311837E-42</v>
      </c>
      <c r="H53">
        <f t="shared" si="7"/>
        <v>0</v>
      </c>
      <c r="I53">
        <f t="shared" si="8"/>
        <v>5.22887163311837E-42</v>
      </c>
      <c r="J53">
        <f t="shared" si="3"/>
        <v>6.6073560151028232</v>
      </c>
      <c r="K53">
        <f t="shared" si="9"/>
        <v>43.65715351031546</v>
      </c>
      <c r="L53">
        <v>849.99999999997726</v>
      </c>
      <c r="M53">
        <v>279</v>
      </c>
    </row>
    <row r="54" spans="1:13" x14ac:dyDescent="0.25">
      <c r="A54">
        <f t="shared" si="10"/>
        <v>827.09999999999809</v>
      </c>
      <c r="B54">
        <v>306</v>
      </c>
      <c r="C54">
        <f t="shared" si="4"/>
        <v>272.387347670547</v>
      </c>
      <c r="D54">
        <f t="shared" si="5"/>
        <v>411.91969860560403</v>
      </c>
      <c r="E54">
        <f t="shared" si="6"/>
        <v>33.612652329452999</v>
      </c>
      <c r="F54">
        <f t="shared" si="7"/>
        <v>2.0753028950389014E-60</v>
      </c>
      <c r="G54">
        <f t="shared" si="7"/>
        <v>1.4203283401084941E-41</v>
      </c>
      <c r="H54">
        <f t="shared" si="7"/>
        <v>0</v>
      </c>
      <c r="I54">
        <f t="shared" si="8"/>
        <v>1.4203283401084941E-41</v>
      </c>
      <c r="J54">
        <f t="shared" si="3"/>
        <v>33.612652329452999</v>
      </c>
      <c r="K54">
        <f t="shared" si="9"/>
        <v>1129.810396620682</v>
      </c>
    </row>
    <row r="55" spans="1:13" x14ac:dyDescent="0.25">
      <c r="A55">
        <f t="shared" si="10"/>
        <v>827.14999999999804</v>
      </c>
      <c r="B55">
        <v>258</v>
      </c>
      <c r="C55">
        <f t="shared" si="4"/>
        <v>272.38205135619683</v>
      </c>
      <c r="D55">
        <f t="shared" si="5"/>
        <v>411.86969860560407</v>
      </c>
      <c r="E55">
        <f t="shared" si="6"/>
        <v>-14.382051356196826</v>
      </c>
      <c r="F55">
        <f t="shared" si="7"/>
        <v>6.8342386249114226E-60</v>
      </c>
      <c r="G55">
        <f t="shared" si="7"/>
        <v>3.838729692173523E-41</v>
      </c>
      <c r="H55">
        <f t="shared" si="7"/>
        <v>0</v>
      </c>
      <c r="I55">
        <f t="shared" si="8"/>
        <v>3.838729692173523E-41</v>
      </c>
      <c r="J55">
        <f t="shared" si="3"/>
        <v>-14.382051356196826</v>
      </c>
      <c r="K55">
        <f t="shared" si="9"/>
        <v>206.84340121228294</v>
      </c>
    </row>
    <row r="56" spans="1:13" x14ac:dyDescent="0.25">
      <c r="A56">
        <f t="shared" si="10"/>
        <v>827.199999999998</v>
      </c>
      <c r="B56">
        <v>294</v>
      </c>
      <c r="C56">
        <f t="shared" si="4"/>
        <v>272.37675504184671</v>
      </c>
      <c r="D56">
        <f t="shared" si="5"/>
        <v>411.81969860560412</v>
      </c>
      <c r="E56">
        <f t="shared" si="6"/>
        <v>21.623244958153293</v>
      </c>
      <c r="F56">
        <f t="shared" si="7"/>
        <v>2.2393232642536791E-59</v>
      </c>
      <c r="G56">
        <f t="shared" si="7"/>
        <v>1.0322961743836523E-40</v>
      </c>
      <c r="H56">
        <f t="shared" si="7"/>
        <v>0</v>
      </c>
      <c r="I56">
        <f t="shared" si="8"/>
        <v>1.0322961743836523E-40</v>
      </c>
      <c r="J56">
        <f t="shared" si="3"/>
        <v>21.623244958153293</v>
      </c>
      <c r="K56">
        <f t="shared" si="9"/>
        <v>467.56472252030181</v>
      </c>
    </row>
    <row r="57" spans="1:13" x14ac:dyDescent="0.25">
      <c r="A57">
        <f t="shared" si="10"/>
        <v>827.24999999999795</v>
      </c>
      <c r="B57">
        <v>281</v>
      </c>
      <c r="C57">
        <f t="shared" si="4"/>
        <v>272.37145872749653</v>
      </c>
      <c r="D57">
        <f t="shared" si="5"/>
        <v>411.76969860560416</v>
      </c>
      <c r="E57">
        <f t="shared" si="6"/>
        <v>8.6285412725034689</v>
      </c>
      <c r="F57">
        <f t="shared" si="7"/>
        <v>7.3006487165715032E-59</v>
      </c>
      <c r="G57">
        <f t="shared" si="7"/>
        <v>2.7620981726014689E-40</v>
      </c>
      <c r="H57">
        <f t="shared" si="7"/>
        <v>0</v>
      </c>
      <c r="I57">
        <f t="shared" si="8"/>
        <v>2.7620981726014689E-40</v>
      </c>
      <c r="J57">
        <f t="shared" si="3"/>
        <v>8.6285412725034689</v>
      </c>
      <c r="K57">
        <f t="shared" si="9"/>
        <v>74.451724491295778</v>
      </c>
    </row>
    <row r="58" spans="1:13" x14ac:dyDescent="0.25">
      <c r="A58">
        <f t="shared" si="10"/>
        <v>827.29999999999791</v>
      </c>
      <c r="B58">
        <v>270</v>
      </c>
      <c r="C58">
        <f t="shared" si="4"/>
        <v>272.36616241314641</v>
      </c>
      <c r="D58">
        <f t="shared" si="5"/>
        <v>411.71969860560421</v>
      </c>
      <c r="E58">
        <f t="shared" si="6"/>
        <v>-2.3661624131464123</v>
      </c>
      <c r="F58">
        <f t="shared" si="7"/>
        <v>2.3682313121113865E-58</v>
      </c>
      <c r="G58">
        <f t="shared" si="7"/>
        <v>7.3534629725174295E-40</v>
      </c>
      <c r="H58">
        <f t="shared" si="7"/>
        <v>0</v>
      </c>
      <c r="I58">
        <f t="shared" si="8"/>
        <v>7.3534629725174295E-40</v>
      </c>
      <c r="J58">
        <f t="shared" si="3"/>
        <v>-2.3661624131464123</v>
      </c>
      <c r="K58">
        <f t="shared" si="9"/>
        <v>5.5987245653868527</v>
      </c>
    </row>
    <row r="59" spans="1:13" x14ac:dyDescent="0.25">
      <c r="A59">
        <f t="shared" si="10"/>
        <v>827.34999999999786</v>
      </c>
      <c r="B59">
        <v>279</v>
      </c>
      <c r="C59">
        <f t="shared" si="4"/>
        <v>272.36086609879624</v>
      </c>
      <c r="D59">
        <f t="shared" si="5"/>
        <v>411.66969860560425</v>
      </c>
      <c r="E59">
        <f t="shared" si="6"/>
        <v>6.6391339012037633</v>
      </c>
      <c r="F59">
        <f t="shared" si="7"/>
        <v>7.6437203981516975E-58</v>
      </c>
      <c r="G59">
        <f t="shared" si="7"/>
        <v>1.9478823213265837E-39</v>
      </c>
      <c r="H59">
        <f t="shared" si="7"/>
        <v>0</v>
      </c>
      <c r="I59">
        <f t="shared" si="8"/>
        <v>1.9478823213265837E-39</v>
      </c>
      <c r="J59">
        <f t="shared" si="3"/>
        <v>6.6391339012037633</v>
      </c>
      <c r="K59">
        <f t="shared" si="9"/>
        <v>44.078098958113102</v>
      </c>
    </row>
    <row r="60" spans="1:13" x14ac:dyDescent="0.25">
      <c r="A60">
        <f t="shared" si="10"/>
        <v>827.39999999999782</v>
      </c>
      <c r="B60">
        <v>275</v>
      </c>
      <c r="C60">
        <f t="shared" si="4"/>
        <v>272.35556978444606</v>
      </c>
      <c r="D60">
        <f t="shared" si="5"/>
        <v>411.6196986056043</v>
      </c>
      <c r="E60">
        <f t="shared" si="6"/>
        <v>2.644430215553939</v>
      </c>
      <c r="F60">
        <f t="shared" si="7"/>
        <v>2.4547285444014187E-57</v>
      </c>
      <c r="G60">
        <f t="shared" si="7"/>
        <v>5.1339487482845764E-39</v>
      </c>
      <c r="H60">
        <f t="shared" si="7"/>
        <v>0</v>
      </c>
      <c r="I60">
        <f t="shared" si="8"/>
        <v>5.1339487482845764E-39</v>
      </c>
      <c r="J60">
        <f t="shared" si="3"/>
        <v>2.644430215553939</v>
      </c>
      <c r="K60">
        <f t="shared" si="9"/>
        <v>6.9930111649346518</v>
      </c>
    </row>
    <row r="61" spans="1:13" x14ac:dyDescent="0.25">
      <c r="A61">
        <f t="shared" si="10"/>
        <v>827.44999999999777</v>
      </c>
      <c r="B61">
        <v>299</v>
      </c>
      <c r="C61">
        <f t="shared" si="4"/>
        <v>272.35027347009589</v>
      </c>
      <c r="D61">
        <f t="shared" si="5"/>
        <v>411.56969860560434</v>
      </c>
      <c r="E61">
        <f t="shared" si="6"/>
        <v>26.649726529904115</v>
      </c>
      <c r="F61">
        <f t="shared" si="7"/>
        <v>7.8436852804807311E-57</v>
      </c>
      <c r="G61">
        <f t="shared" si="7"/>
        <v>1.346351158471165E-38</v>
      </c>
      <c r="H61">
        <f t="shared" si="7"/>
        <v>0</v>
      </c>
      <c r="I61">
        <f t="shared" si="8"/>
        <v>1.346351158471165E-38</v>
      </c>
      <c r="J61">
        <f t="shared" si="3"/>
        <v>26.649726529904115</v>
      </c>
      <c r="K61">
        <f t="shared" si="9"/>
        <v>710.20792411867524</v>
      </c>
    </row>
    <row r="62" spans="1:13" x14ac:dyDescent="0.25">
      <c r="A62">
        <f t="shared" si="10"/>
        <v>827.49999999999773</v>
      </c>
      <c r="B62">
        <v>288</v>
      </c>
      <c r="C62">
        <f t="shared" si="4"/>
        <v>272.34497715574577</v>
      </c>
      <c r="D62">
        <f t="shared" si="5"/>
        <v>411.51969860560439</v>
      </c>
      <c r="E62">
        <f t="shared" si="6"/>
        <v>15.655022844254233</v>
      </c>
      <c r="F62">
        <f t="shared" si="7"/>
        <v>2.4937611420098695E-56</v>
      </c>
      <c r="G62">
        <f t="shared" si="7"/>
        <v>3.5130406459660481E-38</v>
      </c>
      <c r="H62">
        <f t="shared" si="7"/>
        <v>0</v>
      </c>
      <c r="I62">
        <f t="shared" si="8"/>
        <v>3.5130406459660481E-38</v>
      </c>
      <c r="J62">
        <f t="shared" si="3"/>
        <v>15.655022844254233</v>
      </c>
      <c r="K62">
        <f t="shared" si="9"/>
        <v>245.0797402541219</v>
      </c>
    </row>
    <row r="63" spans="1:13" x14ac:dyDescent="0.25">
      <c r="A63">
        <f t="shared" si="10"/>
        <v>827.54999999999768</v>
      </c>
      <c r="B63">
        <v>267</v>
      </c>
      <c r="C63">
        <f t="shared" si="4"/>
        <v>272.33968084139559</v>
      </c>
      <c r="D63">
        <f t="shared" si="5"/>
        <v>411.46969860560444</v>
      </c>
      <c r="E63">
        <f t="shared" si="6"/>
        <v>-5.339680841395591</v>
      </c>
      <c r="F63">
        <f t="shared" si="7"/>
        <v>7.8887383870391544E-56</v>
      </c>
      <c r="G63">
        <f t="shared" si="7"/>
        <v>9.1206545646709688E-38</v>
      </c>
      <c r="H63">
        <f t="shared" si="7"/>
        <v>0</v>
      </c>
      <c r="I63">
        <f t="shared" si="8"/>
        <v>9.1206545646709688E-38</v>
      </c>
      <c r="J63">
        <f t="shared" si="3"/>
        <v>-5.339680841395591</v>
      </c>
      <c r="K63">
        <f t="shared" si="9"/>
        <v>28.512191487967126</v>
      </c>
    </row>
    <row r="64" spans="1:13" x14ac:dyDescent="0.25">
      <c r="A64">
        <f t="shared" si="10"/>
        <v>827.59999999999764</v>
      </c>
      <c r="B64">
        <v>274</v>
      </c>
      <c r="C64">
        <f t="shared" si="4"/>
        <v>272.33438452704547</v>
      </c>
      <c r="D64">
        <f t="shared" si="5"/>
        <v>411.41969860560448</v>
      </c>
      <c r="E64">
        <f t="shared" si="6"/>
        <v>1.6656154729545278</v>
      </c>
      <c r="F64">
        <f t="shared" si="7"/>
        <v>2.4830088129312451E-55</v>
      </c>
      <c r="G64">
        <f t="shared" si="7"/>
        <v>2.3560627188289665E-37</v>
      </c>
      <c r="H64">
        <f t="shared" si="7"/>
        <v>0</v>
      </c>
      <c r="I64">
        <f t="shared" si="8"/>
        <v>2.3560627188289665E-37</v>
      </c>
      <c r="J64">
        <f t="shared" si="3"/>
        <v>1.6656154729545278</v>
      </c>
      <c r="K64">
        <f t="shared" si="9"/>
        <v>2.7742749037455354</v>
      </c>
    </row>
    <row r="65" spans="1:11" x14ac:dyDescent="0.25">
      <c r="A65">
        <f t="shared" si="10"/>
        <v>827.64999999999759</v>
      </c>
      <c r="B65">
        <v>265</v>
      </c>
      <c r="C65">
        <f t="shared" si="4"/>
        <v>272.3290882126953</v>
      </c>
      <c r="D65">
        <f t="shared" si="5"/>
        <v>411.36969860560453</v>
      </c>
      <c r="E65">
        <f t="shared" si="6"/>
        <v>-7.3290882126952965</v>
      </c>
      <c r="F65">
        <f t="shared" si="7"/>
        <v>7.7761919953943979E-55</v>
      </c>
      <c r="G65">
        <f t="shared" si="7"/>
        <v>6.0557187075149962E-37</v>
      </c>
      <c r="H65">
        <f t="shared" si="7"/>
        <v>0</v>
      </c>
      <c r="I65">
        <f t="shared" si="8"/>
        <v>6.0557187075149962E-37</v>
      </c>
      <c r="J65">
        <f t="shared" si="3"/>
        <v>-7.3290882126952965</v>
      </c>
      <c r="K65">
        <f t="shared" si="9"/>
        <v>53.715534029469133</v>
      </c>
    </row>
    <row r="66" spans="1:11" x14ac:dyDescent="0.25">
      <c r="A66">
        <f t="shared" si="10"/>
        <v>827.69999999999754</v>
      </c>
      <c r="B66">
        <v>287</v>
      </c>
      <c r="C66">
        <f t="shared" si="4"/>
        <v>272.32379189834512</v>
      </c>
      <c r="D66">
        <f t="shared" si="5"/>
        <v>411.31969860560457</v>
      </c>
      <c r="E66">
        <f t="shared" si="6"/>
        <v>14.676208101654879</v>
      </c>
      <c r="F66">
        <f t="shared" si="7"/>
        <v>2.4231131552301465E-54</v>
      </c>
      <c r="G66">
        <f t="shared" si="7"/>
        <v>1.5486830559526787E-36</v>
      </c>
      <c r="H66">
        <f t="shared" si="7"/>
        <v>0</v>
      </c>
      <c r="I66">
        <f t="shared" si="8"/>
        <v>1.5486830559526787E-36</v>
      </c>
      <c r="J66">
        <f t="shared" si="3"/>
        <v>14.676208101654879</v>
      </c>
      <c r="K66">
        <f t="shared" si="9"/>
        <v>215.39108424308031</v>
      </c>
    </row>
    <row r="67" spans="1:11" x14ac:dyDescent="0.25">
      <c r="A67">
        <f t="shared" si="10"/>
        <v>827.7499999999975</v>
      </c>
      <c r="B67">
        <v>296</v>
      </c>
      <c r="C67">
        <f t="shared" si="4"/>
        <v>272.31849558399495</v>
      </c>
      <c r="D67">
        <f t="shared" si="5"/>
        <v>411.26969860560462</v>
      </c>
      <c r="E67">
        <f t="shared" si="6"/>
        <v>23.681504416005055</v>
      </c>
      <c r="F67">
        <f t="shared" si="7"/>
        <v>7.5127411004895872E-54</v>
      </c>
      <c r="G67">
        <f t="shared" si="7"/>
        <v>3.9407365923655623E-36</v>
      </c>
      <c r="H67">
        <f t="shared" si="7"/>
        <v>0</v>
      </c>
      <c r="I67">
        <f t="shared" si="8"/>
        <v>3.9407365923655623E-36</v>
      </c>
      <c r="J67">
        <f t="shared" si="3"/>
        <v>23.681504416005055</v>
      </c>
      <c r="K67">
        <f t="shared" si="9"/>
        <v>560.81365140526691</v>
      </c>
    </row>
    <row r="68" spans="1:11" x14ac:dyDescent="0.25">
      <c r="A68">
        <f t="shared" si="10"/>
        <v>827.79999999999745</v>
      </c>
      <c r="B68">
        <v>268</v>
      </c>
      <c r="C68">
        <f t="shared" si="4"/>
        <v>272.31319926964483</v>
      </c>
      <c r="D68">
        <f t="shared" si="5"/>
        <v>411.21969860560466</v>
      </c>
      <c r="E68">
        <f t="shared" si="6"/>
        <v>-4.3131992696448265</v>
      </c>
      <c r="F68">
        <f t="shared" si="7"/>
        <v>2.3176142725095877E-53</v>
      </c>
      <c r="G68">
        <f t="shared" si="7"/>
        <v>9.9772366455620505E-36</v>
      </c>
      <c r="H68">
        <f t="shared" si="7"/>
        <v>0</v>
      </c>
      <c r="I68">
        <f t="shared" si="8"/>
        <v>9.9772366455620505E-36</v>
      </c>
      <c r="J68">
        <f t="shared" si="3"/>
        <v>-4.3131992696448265</v>
      </c>
      <c r="K68">
        <f t="shared" si="9"/>
        <v>18.603687939664663</v>
      </c>
    </row>
    <row r="69" spans="1:11" x14ac:dyDescent="0.25">
      <c r="A69">
        <f t="shared" si="10"/>
        <v>827.84999999999741</v>
      </c>
      <c r="B69">
        <v>272</v>
      </c>
      <c r="C69">
        <f t="shared" si="4"/>
        <v>272.30790295529465</v>
      </c>
      <c r="D69">
        <f t="shared" si="5"/>
        <v>411.16969860560471</v>
      </c>
      <c r="E69">
        <f t="shared" si="6"/>
        <v>-0.30790295529465084</v>
      </c>
      <c r="F69">
        <f t="shared" si="7"/>
        <v>7.1138040348282314E-53</v>
      </c>
      <c r="G69">
        <f t="shared" si="7"/>
        <v>2.5133973129452187E-35</v>
      </c>
      <c r="H69">
        <f t="shared" si="7"/>
        <v>0</v>
      </c>
      <c r="I69">
        <f t="shared" si="8"/>
        <v>2.5133973129452187E-35</v>
      </c>
      <c r="J69">
        <f t="shared" si="3"/>
        <v>-0.30790295529465084</v>
      </c>
      <c r="K69">
        <f t="shared" si="9"/>
        <v>9.4804229879179747E-2</v>
      </c>
    </row>
    <row r="70" spans="1:11" x14ac:dyDescent="0.25">
      <c r="A70">
        <f t="shared" si="10"/>
        <v>827.89999999999736</v>
      </c>
      <c r="B70">
        <v>271</v>
      </c>
      <c r="C70">
        <f t="shared" si="4"/>
        <v>272.30260664094453</v>
      </c>
      <c r="D70">
        <f t="shared" si="5"/>
        <v>411.11969860560475</v>
      </c>
      <c r="E70">
        <f t="shared" si="6"/>
        <v>-1.302606640944532</v>
      </c>
      <c r="F70">
        <f t="shared" si="7"/>
        <v>2.1726043506018865E-52</v>
      </c>
      <c r="G70">
        <f t="shared" si="7"/>
        <v>6.299847351864416E-35</v>
      </c>
      <c r="H70">
        <f t="shared" si="7"/>
        <v>0</v>
      </c>
      <c r="I70">
        <f t="shared" si="8"/>
        <v>6.299847351864416E-35</v>
      </c>
      <c r="J70">
        <f t="shared" si="3"/>
        <v>-1.302606640944532</v>
      </c>
      <c r="K70">
        <f t="shared" si="9"/>
        <v>1.6967840610327971</v>
      </c>
    </row>
    <row r="71" spans="1:11" x14ac:dyDescent="0.25">
      <c r="A71">
        <f t="shared" si="10"/>
        <v>827.94999999999732</v>
      </c>
      <c r="B71">
        <v>267</v>
      </c>
      <c r="C71">
        <f t="shared" si="4"/>
        <v>272.29731032659436</v>
      </c>
      <c r="D71">
        <f t="shared" si="5"/>
        <v>411.0696986056048</v>
      </c>
      <c r="E71">
        <f t="shared" si="6"/>
        <v>-5.2973103265943564</v>
      </c>
      <c r="F71">
        <f t="shared" si="7"/>
        <v>6.6020285644421009E-52</v>
      </c>
      <c r="G71">
        <f t="shared" si="7"/>
        <v>1.5711473351341775E-34</v>
      </c>
      <c r="H71">
        <f t="shared" si="7"/>
        <v>0</v>
      </c>
      <c r="I71">
        <f t="shared" si="8"/>
        <v>1.5711473351341775E-34</v>
      </c>
      <c r="J71">
        <f t="shared" si="3"/>
        <v>-5.2973103265943564</v>
      </c>
      <c r="K71">
        <f t="shared" si="9"/>
        <v>28.061496696243207</v>
      </c>
    </row>
    <row r="72" spans="1:11" x14ac:dyDescent="0.25">
      <c r="A72">
        <f t="shared" si="10"/>
        <v>827.99999999999727</v>
      </c>
      <c r="B72">
        <v>274</v>
      </c>
      <c r="C72">
        <f t="shared" si="4"/>
        <v>272.29201401224418</v>
      </c>
      <c r="D72">
        <f t="shared" si="5"/>
        <v>411.01969860560484</v>
      </c>
      <c r="E72">
        <f t="shared" si="6"/>
        <v>1.7079859877558192</v>
      </c>
      <c r="F72">
        <f t="shared" si="7"/>
        <v>1.996145343075912E-51</v>
      </c>
      <c r="G72">
        <f t="shared" si="7"/>
        <v>3.8987178508741976E-34</v>
      </c>
      <c r="H72">
        <f t="shared" si="7"/>
        <v>0</v>
      </c>
      <c r="I72">
        <f t="shared" si="8"/>
        <v>3.8987178508741976E-34</v>
      </c>
      <c r="J72">
        <f t="shared" si="3"/>
        <v>1.7079859877558192</v>
      </c>
      <c r="K72">
        <f t="shared" si="9"/>
        <v>2.9172161343702214</v>
      </c>
    </row>
    <row r="73" spans="1:11" x14ac:dyDescent="0.25">
      <c r="A73">
        <f t="shared" si="10"/>
        <v>828.04999999999723</v>
      </c>
      <c r="B73">
        <v>277</v>
      </c>
      <c r="C73">
        <f t="shared" si="4"/>
        <v>272.28671769789401</v>
      </c>
      <c r="D73">
        <f t="shared" si="5"/>
        <v>410.96969860560489</v>
      </c>
      <c r="E73">
        <f t="shared" si="6"/>
        <v>4.7132823021059949</v>
      </c>
      <c r="F73">
        <f t="shared" si="7"/>
        <v>6.0051647615692723E-51</v>
      </c>
      <c r="G73">
        <f t="shared" si="7"/>
        <v>9.6259744962572932E-34</v>
      </c>
      <c r="H73">
        <f t="shared" si="7"/>
        <v>0</v>
      </c>
      <c r="I73">
        <f t="shared" si="8"/>
        <v>9.6259744962572932E-34</v>
      </c>
      <c r="J73">
        <f t="shared" si="3"/>
        <v>4.7132823021059949</v>
      </c>
      <c r="K73">
        <f t="shared" si="9"/>
        <v>22.215030059345587</v>
      </c>
    </row>
    <row r="74" spans="1:11" x14ac:dyDescent="0.25">
      <c r="A74">
        <f t="shared" si="10"/>
        <v>828.09999999999718</v>
      </c>
      <c r="B74">
        <v>280</v>
      </c>
      <c r="C74">
        <f t="shared" si="4"/>
        <v>272.28142138354389</v>
      </c>
      <c r="D74">
        <f t="shared" si="5"/>
        <v>410.91969860560494</v>
      </c>
      <c r="E74">
        <f t="shared" si="6"/>
        <v>7.7185786164561137</v>
      </c>
      <c r="F74">
        <f t="shared" si="7"/>
        <v>1.7975281560472966E-50</v>
      </c>
      <c r="G74">
        <f t="shared" si="7"/>
        <v>2.3647520658882513E-33</v>
      </c>
      <c r="H74">
        <f t="shared" si="7"/>
        <v>0</v>
      </c>
      <c r="I74">
        <f t="shared" si="8"/>
        <v>2.3647520658882513E-33</v>
      </c>
      <c r="J74">
        <f t="shared" si="3"/>
        <v>7.7185786164561137</v>
      </c>
      <c r="K74">
        <f t="shared" si="9"/>
        <v>59.576455858413574</v>
      </c>
    </row>
    <row r="75" spans="1:11" x14ac:dyDescent="0.25">
      <c r="A75">
        <f t="shared" si="10"/>
        <v>828.14999999999714</v>
      </c>
      <c r="B75">
        <v>298</v>
      </c>
      <c r="C75">
        <f t="shared" si="4"/>
        <v>272.27612506919371</v>
      </c>
      <c r="D75">
        <f t="shared" si="5"/>
        <v>410.86969860560498</v>
      </c>
      <c r="E75">
        <f t="shared" si="6"/>
        <v>25.723874930806289</v>
      </c>
      <c r="F75">
        <f t="shared" si="7"/>
        <v>5.3535822925358065E-50</v>
      </c>
      <c r="G75">
        <f t="shared" si="7"/>
        <v>5.7802221131828891E-33</v>
      </c>
      <c r="H75">
        <f t="shared" si="7"/>
        <v>0</v>
      </c>
      <c r="I75">
        <f t="shared" si="8"/>
        <v>5.7802221131828891E-33</v>
      </c>
      <c r="J75">
        <f t="shared" si="3"/>
        <v>25.723874930806289</v>
      </c>
      <c r="K75">
        <f t="shared" si="9"/>
        <v>661.71774145576433</v>
      </c>
    </row>
    <row r="76" spans="1:11" x14ac:dyDescent="0.25">
      <c r="A76">
        <f t="shared" si="10"/>
        <v>828.19999999999709</v>
      </c>
      <c r="B76">
        <v>309</v>
      </c>
      <c r="C76">
        <f t="shared" si="4"/>
        <v>272.27082875484354</v>
      </c>
      <c r="D76">
        <f t="shared" si="5"/>
        <v>410.81969860560503</v>
      </c>
      <c r="E76">
        <f t="shared" si="6"/>
        <v>36.729171245156465</v>
      </c>
      <c r="F76">
        <f t="shared" si="7"/>
        <v>1.5864678319960371E-49</v>
      </c>
      <c r="G76">
        <f t="shared" si="7"/>
        <v>1.4057932296495357E-32</v>
      </c>
      <c r="H76">
        <f t="shared" si="7"/>
        <v>0</v>
      </c>
      <c r="I76">
        <f t="shared" si="8"/>
        <v>1.4057932296495357E-32</v>
      </c>
      <c r="J76">
        <f t="shared" ref="J76:J139" si="11">E76-I76</f>
        <v>36.729171245156465</v>
      </c>
      <c r="K76">
        <f t="shared" si="9"/>
        <v>1349.0320203560284</v>
      </c>
    </row>
    <row r="77" spans="1:11" x14ac:dyDescent="0.25">
      <c r="A77">
        <f t="shared" si="10"/>
        <v>828.24999999999704</v>
      </c>
      <c r="B77">
        <v>269</v>
      </c>
      <c r="C77">
        <f t="shared" ref="C77:C140" si="12">$N$12*A77+$O$12</f>
        <v>272.26553244049342</v>
      </c>
      <c r="D77">
        <f t="shared" ref="D77:D140" si="13">1253.6-A77-$L$5</f>
        <v>410.76969860560507</v>
      </c>
      <c r="E77">
        <f t="shared" ref="E77:E140" si="14">B77-C77</f>
        <v>-3.2655324404934163</v>
      </c>
      <c r="F77">
        <f t="shared" ref="F77:H140" si="15">F$5*EXP(-(($D77-F$6)^2)/(2*F$7^2))</f>
        <v>4.6777398491942594E-49</v>
      </c>
      <c r="G77">
        <f t="shared" si="15"/>
        <v>3.4018595120477865E-32</v>
      </c>
      <c r="H77">
        <f t="shared" si="15"/>
        <v>0</v>
      </c>
      <c r="I77">
        <f t="shared" ref="I77:I140" si="16">F77+G77+H77</f>
        <v>3.4018595120477865E-32</v>
      </c>
      <c r="J77">
        <f t="shared" si="11"/>
        <v>-3.2655324404934163</v>
      </c>
      <c r="K77">
        <f t="shared" ref="K77:K140" si="17">(J77)^2</f>
        <v>10.663702119914888</v>
      </c>
    </row>
    <row r="78" spans="1:11" x14ac:dyDescent="0.25">
      <c r="A78">
        <f t="shared" ref="A78:A141" si="18">A77+$B$7</f>
        <v>828.299999999997</v>
      </c>
      <c r="B78">
        <v>291</v>
      </c>
      <c r="C78">
        <f t="shared" si="12"/>
        <v>272.26023612614324</v>
      </c>
      <c r="D78">
        <f t="shared" si="13"/>
        <v>410.71969860560512</v>
      </c>
      <c r="E78">
        <f t="shared" si="14"/>
        <v>18.739763873856759</v>
      </c>
      <c r="F78">
        <f t="shared" si="15"/>
        <v>1.3723309757606101E-48</v>
      </c>
      <c r="G78">
        <f t="shared" si="15"/>
        <v>8.190856326025946E-32</v>
      </c>
      <c r="H78">
        <f t="shared" si="15"/>
        <v>0</v>
      </c>
      <c r="I78">
        <f t="shared" si="16"/>
        <v>8.190856326025946E-32</v>
      </c>
      <c r="J78">
        <f t="shared" si="11"/>
        <v>18.739763873856759</v>
      </c>
      <c r="K78">
        <f t="shared" si="17"/>
        <v>351.17875004790687</v>
      </c>
    </row>
    <row r="79" spans="1:11" x14ac:dyDescent="0.25">
      <c r="A79">
        <f t="shared" si="18"/>
        <v>828.34999999999695</v>
      </c>
      <c r="B79">
        <v>282</v>
      </c>
      <c r="C79">
        <f t="shared" si="12"/>
        <v>272.25493981179307</v>
      </c>
      <c r="D79">
        <f t="shared" si="13"/>
        <v>410.66969860560516</v>
      </c>
      <c r="E79">
        <f t="shared" si="14"/>
        <v>9.745060188206935</v>
      </c>
      <c r="F79">
        <f t="shared" si="15"/>
        <v>4.005896037033943E-48</v>
      </c>
      <c r="G79">
        <f t="shared" si="15"/>
        <v>1.9622767067406603E-31</v>
      </c>
      <c r="H79">
        <f t="shared" si="15"/>
        <v>0</v>
      </c>
      <c r="I79">
        <f t="shared" si="16"/>
        <v>1.9622767067406603E-31</v>
      </c>
      <c r="J79">
        <f t="shared" si="11"/>
        <v>9.745060188206935</v>
      </c>
      <c r="K79">
        <f t="shared" si="17"/>
        <v>94.966198071775779</v>
      </c>
    </row>
    <row r="80" spans="1:11" x14ac:dyDescent="0.25">
      <c r="A80">
        <f t="shared" si="18"/>
        <v>828.39999999999691</v>
      </c>
      <c r="B80">
        <v>291</v>
      </c>
      <c r="C80">
        <f t="shared" si="12"/>
        <v>272.24964349744295</v>
      </c>
      <c r="D80">
        <f t="shared" si="13"/>
        <v>410.61969860560521</v>
      </c>
      <c r="E80">
        <f t="shared" si="14"/>
        <v>18.750356502557054</v>
      </c>
      <c r="F80">
        <f t="shared" si="15"/>
        <v>1.1634788384982E-47</v>
      </c>
      <c r="G80">
        <f t="shared" si="15"/>
        <v>4.677450451985294E-31</v>
      </c>
      <c r="H80">
        <f t="shared" si="15"/>
        <v>0</v>
      </c>
      <c r="I80">
        <f t="shared" si="16"/>
        <v>4.677450451985294E-31</v>
      </c>
      <c r="J80">
        <f t="shared" si="11"/>
        <v>18.750356502557054</v>
      </c>
      <c r="K80">
        <f t="shared" si="17"/>
        <v>351.57586897298359</v>
      </c>
    </row>
    <row r="81" spans="1:11" x14ac:dyDescent="0.25">
      <c r="A81">
        <f t="shared" si="18"/>
        <v>828.44999999999686</v>
      </c>
      <c r="B81">
        <v>297</v>
      </c>
      <c r="C81">
        <f t="shared" si="12"/>
        <v>272.24434718309277</v>
      </c>
      <c r="D81">
        <f t="shared" si="13"/>
        <v>410.56969860560525</v>
      </c>
      <c r="E81">
        <f t="shared" si="14"/>
        <v>24.755652816907229</v>
      </c>
      <c r="F81">
        <f t="shared" si="15"/>
        <v>3.3622910922211718E-47</v>
      </c>
      <c r="G81">
        <f t="shared" si="15"/>
        <v>1.1093693160868067E-30</v>
      </c>
      <c r="H81">
        <f t="shared" si="15"/>
        <v>0</v>
      </c>
      <c r="I81">
        <f t="shared" si="16"/>
        <v>1.1093693160868067E-30</v>
      </c>
      <c r="J81">
        <f t="shared" si="11"/>
        <v>24.755652816907229</v>
      </c>
      <c r="K81">
        <f t="shared" si="17"/>
        <v>612.84234639124679</v>
      </c>
    </row>
    <row r="82" spans="1:11" x14ac:dyDescent="0.25">
      <c r="A82">
        <f t="shared" si="18"/>
        <v>828.49999999999682</v>
      </c>
      <c r="B82">
        <v>286</v>
      </c>
      <c r="C82">
        <f t="shared" si="12"/>
        <v>272.23905086874259</v>
      </c>
      <c r="D82">
        <f t="shared" si="13"/>
        <v>410.5196986056053</v>
      </c>
      <c r="E82">
        <f t="shared" si="14"/>
        <v>13.760949131257405</v>
      </c>
      <c r="F82">
        <f t="shared" si="15"/>
        <v>9.6678552202279326E-47</v>
      </c>
      <c r="G82">
        <f t="shared" si="15"/>
        <v>2.6179485680982491E-30</v>
      </c>
      <c r="H82">
        <f t="shared" si="15"/>
        <v>0</v>
      </c>
      <c r="I82">
        <f t="shared" si="16"/>
        <v>2.6179485680982491E-30</v>
      </c>
      <c r="J82">
        <f t="shared" si="11"/>
        <v>13.760949131257405</v>
      </c>
      <c r="K82">
        <f t="shared" si="17"/>
        <v>189.36372099305393</v>
      </c>
    </row>
    <row r="83" spans="1:11" x14ac:dyDescent="0.25">
      <c r="A83">
        <f t="shared" si="18"/>
        <v>828.54999999999677</v>
      </c>
      <c r="B83">
        <v>253</v>
      </c>
      <c r="C83">
        <f t="shared" si="12"/>
        <v>272.23375455439248</v>
      </c>
      <c r="D83">
        <f t="shared" si="13"/>
        <v>410.46969860560534</v>
      </c>
      <c r="E83">
        <f t="shared" si="14"/>
        <v>-19.233754554392476</v>
      </c>
      <c r="F83">
        <f t="shared" si="15"/>
        <v>2.7659413874780601E-46</v>
      </c>
      <c r="G83">
        <f t="shared" si="15"/>
        <v>6.1470122345735578E-30</v>
      </c>
      <c r="H83">
        <f t="shared" si="15"/>
        <v>0</v>
      </c>
      <c r="I83">
        <f t="shared" si="16"/>
        <v>6.1470122345735578E-30</v>
      </c>
      <c r="J83">
        <f t="shared" si="11"/>
        <v>-19.233754554392476</v>
      </c>
      <c r="K83">
        <f t="shared" si="17"/>
        <v>369.9373142586133</v>
      </c>
    </row>
    <row r="84" spans="1:11" x14ac:dyDescent="0.25">
      <c r="A84">
        <f t="shared" si="18"/>
        <v>828.59999999999673</v>
      </c>
      <c r="B84">
        <v>282</v>
      </c>
      <c r="C84">
        <f t="shared" si="12"/>
        <v>272.2284582400423</v>
      </c>
      <c r="D84">
        <f t="shared" si="13"/>
        <v>410.41969860560539</v>
      </c>
      <c r="E84">
        <f t="shared" si="14"/>
        <v>9.7715417599576995</v>
      </c>
      <c r="F84">
        <f t="shared" si="15"/>
        <v>7.8736084594597565E-46</v>
      </c>
      <c r="G84">
        <f t="shared" si="15"/>
        <v>1.4361012212953981E-29</v>
      </c>
      <c r="H84">
        <f t="shared" si="15"/>
        <v>0</v>
      </c>
      <c r="I84">
        <f t="shared" si="16"/>
        <v>1.4361012212953981E-29</v>
      </c>
      <c r="J84">
        <f t="shared" si="11"/>
        <v>9.7715417599576995</v>
      </c>
      <c r="K84">
        <f t="shared" si="17"/>
        <v>95.48302836659721</v>
      </c>
    </row>
    <row r="85" spans="1:11" x14ac:dyDescent="0.25">
      <c r="A85">
        <f t="shared" si="18"/>
        <v>828.64999999999668</v>
      </c>
      <c r="B85">
        <v>281</v>
      </c>
      <c r="C85">
        <f t="shared" si="12"/>
        <v>272.22316192569212</v>
      </c>
      <c r="D85">
        <f t="shared" si="13"/>
        <v>410.36969860560544</v>
      </c>
      <c r="E85">
        <f t="shared" si="14"/>
        <v>8.7768380743078751</v>
      </c>
      <c r="F85">
        <f t="shared" si="15"/>
        <v>2.2300913978407331E-45</v>
      </c>
      <c r="G85">
        <f t="shared" si="15"/>
        <v>3.3382897753816403E-29</v>
      </c>
      <c r="H85">
        <f t="shared" si="15"/>
        <v>0</v>
      </c>
      <c r="I85">
        <f t="shared" si="16"/>
        <v>3.3382897753816403E-29</v>
      </c>
      <c r="J85">
        <f t="shared" si="11"/>
        <v>8.7768380743078751</v>
      </c>
      <c r="K85">
        <f t="shared" si="17"/>
        <v>77.032886582620364</v>
      </c>
    </row>
    <row r="86" spans="1:11" x14ac:dyDescent="0.25">
      <c r="A86">
        <f t="shared" si="18"/>
        <v>828.69999999999663</v>
      </c>
      <c r="B86">
        <v>257</v>
      </c>
      <c r="C86">
        <f t="shared" si="12"/>
        <v>272.21786561134195</v>
      </c>
      <c r="D86">
        <f t="shared" si="13"/>
        <v>410.31969860560548</v>
      </c>
      <c r="E86">
        <f t="shared" si="14"/>
        <v>-15.217865611341949</v>
      </c>
      <c r="F86">
        <f t="shared" si="15"/>
        <v>6.2847718626028604E-45</v>
      </c>
      <c r="G86">
        <f t="shared" si="15"/>
        <v>7.7211327564750607E-29</v>
      </c>
      <c r="H86">
        <f t="shared" si="15"/>
        <v>0</v>
      </c>
      <c r="I86">
        <f t="shared" si="16"/>
        <v>7.7211327564750618E-29</v>
      </c>
      <c r="J86">
        <f t="shared" si="11"/>
        <v>-15.217865611341949</v>
      </c>
      <c r="K86">
        <f t="shared" si="17"/>
        <v>231.58343376486388</v>
      </c>
    </row>
    <row r="87" spans="1:11" x14ac:dyDescent="0.25">
      <c r="A87">
        <f t="shared" si="18"/>
        <v>828.74999999999659</v>
      </c>
      <c r="B87">
        <v>254</v>
      </c>
      <c r="C87">
        <f t="shared" si="12"/>
        <v>272.21256929699183</v>
      </c>
      <c r="D87">
        <f t="shared" si="13"/>
        <v>410.26969860560553</v>
      </c>
      <c r="E87">
        <f t="shared" si="14"/>
        <v>-18.21256929699183</v>
      </c>
      <c r="F87">
        <f t="shared" si="15"/>
        <v>1.7622778354207495E-44</v>
      </c>
      <c r="G87">
        <f t="shared" si="15"/>
        <v>1.7768714686391668E-28</v>
      </c>
      <c r="H87">
        <f t="shared" si="15"/>
        <v>0</v>
      </c>
      <c r="I87">
        <f t="shared" si="16"/>
        <v>1.776871468639167E-28</v>
      </c>
      <c r="J87">
        <f t="shared" si="11"/>
        <v>-18.21256929699183</v>
      </c>
      <c r="K87">
        <f t="shared" si="17"/>
        <v>331.69768039772947</v>
      </c>
    </row>
    <row r="88" spans="1:11" x14ac:dyDescent="0.25">
      <c r="A88">
        <f t="shared" si="18"/>
        <v>828.79999999999654</v>
      </c>
      <c r="B88">
        <v>274</v>
      </c>
      <c r="C88">
        <f t="shared" si="12"/>
        <v>272.20727298264165</v>
      </c>
      <c r="D88">
        <f t="shared" si="13"/>
        <v>410.21969860560557</v>
      </c>
      <c r="E88">
        <f t="shared" si="14"/>
        <v>1.7927270173583452</v>
      </c>
      <c r="F88">
        <f t="shared" si="15"/>
        <v>4.9167400478039942E-44</v>
      </c>
      <c r="G88">
        <f t="shared" si="15"/>
        <v>4.0686376612061557E-28</v>
      </c>
      <c r="H88">
        <f t="shared" si="15"/>
        <v>0</v>
      </c>
      <c r="I88">
        <f t="shared" si="16"/>
        <v>4.0686376612061566E-28</v>
      </c>
      <c r="J88">
        <f t="shared" si="11"/>
        <v>1.7927270173583452</v>
      </c>
      <c r="K88">
        <f t="shared" si="17"/>
        <v>3.2138701587665484</v>
      </c>
    </row>
    <row r="89" spans="1:11" x14ac:dyDescent="0.25">
      <c r="A89">
        <f t="shared" si="18"/>
        <v>828.8499999999965</v>
      </c>
      <c r="B89">
        <v>295</v>
      </c>
      <c r="C89">
        <f t="shared" si="12"/>
        <v>272.20197666829154</v>
      </c>
      <c r="D89">
        <f t="shared" si="13"/>
        <v>410.16969860560562</v>
      </c>
      <c r="E89">
        <f t="shared" si="14"/>
        <v>22.798023331708464</v>
      </c>
      <c r="F89">
        <f t="shared" si="15"/>
        <v>1.3648914788910883E-43</v>
      </c>
      <c r="G89">
        <f t="shared" si="15"/>
        <v>9.2695792635641012E-28</v>
      </c>
      <c r="H89">
        <f t="shared" si="15"/>
        <v>0</v>
      </c>
      <c r="I89">
        <f t="shared" si="16"/>
        <v>9.269579263564103E-28</v>
      </c>
      <c r="J89">
        <f t="shared" si="11"/>
        <v>22.798023331708464</v>
      </c>
      <c r="K89">
        <f t="shared" si="17"/>
        <v>519.74986783312352</v>
      </c>
    </row>
    <row r="90" spans="1:11" x14ac:dyDescent="0.25">
      <c r="A90">
        <f t="shared" si="18"/>
        <v>828.89999999999645</v>
      </c>
      <c r="B90">
        <v>302</v>
      </c>
      <c r="C90">
        <f t="shared" si="12"/>
        <v>272.19668035394136</v>
      </c>
      <c r="D90">
        <f t="shared" si="13"/>
        <v>410.11969860560566</v>
      </c>
      <c r="E90">
        <f t="shared" si="14"/>
        <v>29.80331964605864</v>
      </c>
      <c r="F90">
        <f t="shared" si="15"/>
        <v>3.7699622738348534E-43</v>
      </c>
      <c r="G90">
        <f t="shared" si="15"/>
        <v>2.1013047234348897E-27</v>
      </c>
      <c r="H90">
        <f t="shared" si="15"/>
        <v>0</v>
      </c>
      <c r="I90">
        <f t="shared" si="16"/>
        <v>2.1013047234348901E-27</v>
      </c>
      <c r="J90">
        <f t="shared" si="11"/>
        <v>29.80331964605864</v>
      </c>
      <c r="K90">
        <f t="shared" si="17"/>
        <v>888.2378619251449</v>
      </c>
    </row>
    <row r="91" spans="1:11" x14ac:dyDescent="0.25">
      <c r="A91">
        <f t="shared" si="18"/>
        <v>828.94999999999641</v>
      </c>
      <c r="B91">
        <v>268</v>
      </c>
      <c r="C91">
        <f t="shared" si="12"/>
        <v>272.19138403959118</v>
      </c>
      <c r="D91">
        <f t="shared" si="13"/>
        <v>410.06969860560571</v>
      </c>
      <c r="E91">
        <f t="shared" si="14"/>
        <v>-4.1913840395911848</v>
      </c>
      <c r="F91">
        <f t="shared" si="15"/>
        <v>1.0360814370160139E-42</v>
      </c>
      <c r="G91">
        <f t="shared" si="15"/>
        <v>4.7395385255223608E-27</v>
      </c>
      <c r="H91">
        <f t="shared" si="15"/>
        <v>0</v>
      </c>
      <c r="I91">
        <f t="shared" si="16"/>
        <v>4.7395385255223615E-27</v>
      </c>
      <c r="J91">
        <f t="shared" si="11"/>
        <v>-4.1913840395911848</v>
      </c>
      <c r="K91">
        <f t="shared" si="17"/>
        <v>17.567700167339719</v>
      </c>
    </row>
    <row r="92" spans="1:11" x14ac:dyDescent="0.25">
      <c r="A92">
        <f t="shared" si="18"/>
        <v>828.99999999999636</v>
      </c>
      <c r="B92">
        <v>267</v>
      </c>
      <c r="C92">
        <f t="shared" si="12"/>
        <v>272.18608772524101</v>
      </c>
      <c r="D92">
        <f t="shared" si="13"/>
        <v>410.01969860560575</v>
      </c>
      <c r="E92">
        <f t="shared" si="14"/>
        <v>-5.1860877252410091</v>
      </c>
      <c r="F92">
        <f t="shared" si="15"/>
        <v>2.8331449067899852E-42</v>
      </c>
      <c r="G92">
        <f t="shared" si="15"/>
        <v>1.0636557337814257E-26</v>
      </c>
      <c r="H92">
        <f t="shared" si="15"/>
        <v>0</v>
      </c>
      <c r="I92">
        <f t="shared" si="16"/>
        <v>1.063655733781426E-26</v>
      </c>
      <c r="J92">
        <f t="shared" si="11"/>
        <v>-5.1860877252410091</v>
      </c>
      <c r="K92">
        <f t="shared" si="17"/>
        <v>26.895505893895464</v>
      </c>
    </row>
    <row r="93" spans="1:11" x14ac:dyDescent="0.25">
      <c r="A93">
        <f t="shared" si="18"/>
        <v>829.04999999999632</v>
      </c>
      <c r="B93">
        <v>307</v>
      </c>
      <c r="C93">
        <f t="shared" si="12"/>
        <v>272.18079141089089</v>
      </c>
      <c r="D93">
        <f t="shared" si="13"/>
        <v>409.9696986056058</v>
      </c>
      <c r="E93">
        <f t="shared" si="14"/>
        <v>34.81920858910911</v>
      </c>
      <c r="F93">
        <f t="shared" si="15"/>
        <v>7.7083546886748681E-42</v>
      </c>
      <c r="G93">
        <f t="shared" si="15"/>
        <v>2.3751121430049074E-26</v>
      </c>
      <c r="H93">
        <f t="shared" si="15"/>
        <v>0</v>
      </c>
      <c r="I93">
        <f t="shared" si="16"/>
        <v>2.3751121430049082E-26</v>
      </c>
      <c r="J93">
        <f t="shared" si="11"/>
        <v>34.81920858910911</v>
      </c>
      <c r="K93">
        <f t="shared" si="17"/>
        <v>1212.3772867718897</v>
      </c>
    </row>
    <row r="94" spans="1:11" x14ac:dyDescent="0.25">
      <c r="A94">
        <f t="shared" si="18"/>
        <v>829.09999999999627</v>
      </c>
      <c r="B94">
        <v>282</v>
      </c>
      <c r="C94">
        <f t="shared" si="12"/>
        <v>272.17549509654071</v>
      </c>
      <c r="D94">
        <f t="shared" si="13"/>
        <v>409.91969860560584</v>
      </c>
      <c r="E94">
        <f t="shared" si="14"/>
        <v>9.8245049034592853</v>
      </c>
      <c r="F94">
        <f t="shared" si="15"/>
        <v>2.0867604571868455E-41</v>
      </c>
      <c r="G94">
        <f t="shared" si="15"/>
        <v>5.2769765134004757E-26</v>
      </c>
      <c r="H94">
        <f t="shared" si="15"/>
        <v>0</v>
      </c>
      <c r="I94">
        <f t="shared" si="16"/>
        <v>5.276976513400478E-26</v>
      </c>
      <c r="J94">
        <f t="shared" si="11"/>
        <v>9.8245049034592853</v>
      </c>
      <c r="K94">
        <f t="shared" si="17"/>
        <v>96.520896598095547</v>
      </c>
    </row>
    <row r="95" spans="1:11" x14ac:dyDescent="0.25">
      <c r="A95">
        <f t="shared" si="18"/>
        <v>829.14999999999623</v>
      </c>
      <c r="B95">
        <v>259</v>
      </c>
      <c r="C95">
        <f t="shared" si="12"/>
        <v>272.1701987821906</v>
      </c>
      <c r="D95">
        <f t="shared" si="13"/>
        <v>409.86969860560589</v>
      </c>
      <c r="E95">
        <f t="shared" si="14"/>
        <v>-13.170198782190596</v>
      </c>
      <c r="F95">
        <f t="shared" si="15"/>
        <v>5.6208437639667508E-41</v>
      </c>
      <c r="G95">
        <f t="shared" si="15"/>
        <v>1.1665522862349593E-25</v>
      </c>
      <c r="H95">
        <f t="shared" si="15"/>
        <v>0</v>
      </c>
      <c r="I95">
        <f t="shared" si="16"/>
        <v>1.1665522862349598E-25</v>
      </c>
      <c r="J95">
        <f t="shared" si="11"/>
        <v>-13.170198782190596</v>
      </c>
      <c r="K95">
        <f t="shared" si="17"/>
        <v>173.45413596241465</v>
      </c>
    </row>
    <row r="96" spans="1:11" x14ac:dyDescent="0.25">
      <c r="A96">
        <f t="shared" si="18"/>
        <v>829.19999999999618</v>
      </c>
      <c r="B96">
        <v>263</v>
      </c>
      <c r="C96">
        <f t="shared" si="12"/>
        <v>272.16490246784042</v>
      </c>
      <c r="D96">
        <f t="shared" si="13"/>
        <v>409.81969860560594</v>
      </c>
      <c r="E96">
        <f t="shared" si="14"/>
        <v>-9.1649024678404203</v>
      </c>
      <c r="F96">
        <f t="shared" si="15"/>
        <v>1.5064281964843763E-40</v>
      </c>
      <c r="G96">
        <f t="shared" si="15"/>
        <v>2.5659090811258752E-25</v>
      </c>
      <c r="H96">
        <f t="shared" si="15"/>
        <v>0</v>
      </c>
      <c r="I96">
        <f t="shared" si="16"/>
        <v>2.5659090811258766E-25</v>
      </c>
      <c r="J96">
        <f t="shared" si="11"/>
        <v>-9.1649024678404203</v>
      </c>
      <c r="K96">
        <f t="shared" si="17"/>
        <v>83.995437245027432</v>
      </c>
    </row>
    <row r="97" spans="1:11" x14ac:dyDescent="0.25">
      <c r="A97">
        <f t="shared" si="18"/>
        <v>829.24999999999613</v>
      </c>
      <c r="B97">
        <v>299</v>
      </c>
      <c r="C97">
        <f t="shared" si="12"/>
        <v>272.15960615349024</v>
      </c>
      <c r="D97">
        <f t="shared" si="13"/>
        <v>409.76969860560598</v>
      </c>
      <c r="E97">
        <f t="shared" si="14"/>
        <v>26.840393846509755</v>
      </c>
      <c r="F97">
        <f t="shared" si="15"/>
        <v>4.0171066760482282E-40</v>
      </c>
      <c r="G97">
        <f t="shared" si="15"/>
        <v>5.6156020658469702E-25</v>
      </c>
      <c r="H97">
        <f t="shared" si="15"/>
        <v>0</v>
      </c>
      <c r="I97">
        <f t="shared" si="16"/>
        <v>5.6156020658469739E-25</v>
      </c>
      <c r="J97">
        <f t="shared" si="11"/>
        <v>26.840393846509755</v>
      </c>
      <c r="K97">
        <f t="shared" si="17"/>
        <v>720.40674183575879</v>
      </c>
    </row>
    <row r="98" spans="1:11" x14ac:dyDescent="0.25">
      <c r="A98">
        <f t="shared" si="18"/>
        <v>829.29999999999609</v>
      </c>
      <c r="B98">
        <v>254</v>
      </c>
      <c r="C98">
        <f t="shared" si="12"/>
        <v>272.15430983914007</v>
      </c>
      <c r="D98">
        <f t="shared" si="13"/>
        <v>409.71969860560603</v>
      </c>
      <c r="E98">
        <f t="shared" si="14"/>
        <v>-18.154309839140069</v>
      </c>
      <c r="F98">
        <f t="shared" si="15"/>
        <v>1.0658505172244612E-39</v>
      </c>
      <c r="G98">
        <f t="shared" si="15"/>
        <v>1.2228393152718765E-24</v>
      </c>
      <c r="H98">
        <f t="shared" si="15"/>
        <v>0</v>
      </c>
      <c r="I98">
        <f t="shared" si="16"/>
        <v>1.2228393152718776E-24</v>
      </c>
      <c r="J98">
        <f t="shared" si="11"/>
        <v>-18.154309839140069</v>
      </c>
      <c r="K98">
        <f t="shared" si="17"/>
        <v>329.57896573549795</v>
      </c>
    </row>
    <row r="99" spans="1:11" x14ac:dyDescent="0.25">
      <c r="A99">
        <f t="shared" si="18"/>
        <v>829.34999999999604</v>
      </c>
      <c r="B99">
        <v>267</v>
      </c>
      <c r="C99">
        <f t="shared" si="12"/>
        <v>272.14901352478995</v>
      </c>
      <c r="D99">
        <f t="shared" si="13"/>
        <v>409.66969860560607</v>
      </c>
      <c r="E99">
        <f t="shared" si="14"/>
        <v>-5.1490135247899502</v>
      </c>
      <c r="F99">
        <f t="shared" si="15"/>
        <v>2.8138260277331032E-39</v>
      </c>
      <c r="G99">
        <f t="shared" si="15"/>
        <v>2.6494789168562755E-24</v>
      </c>
      <c r="H99">
        <f t="shared" si="15"/>
        <v>0</v>
      </c>
      <c r="I99">
        <f t="shared" si="16"/>
        <v>2.6494789168562784E-24</v>
      </c>
      <c r="J99">
        <f t="shared" si="11"/>
        <v>-5.1490135247899502</v>
      </c>
      <c r="K99">
        <f t="shared" si="17"/>
        <v>26.512340278469829</v>
      </c>
    </row>
    <row r="100" spans="1:11" x14ac:dyDescent="0.25">
      <c r="A100">
        <f t="shared" si="18"/>
        <v>829.399999999996</v>
      </c>
      <c r="B100">
        <v>303</v>
      </c>
      <c r="C100">
        <f t="shared" si="12"/>
        <v>272.14371721043977</v>
      </c>
      <c r="D100">
        <f t="shared" si="13"/>
        <v>409.61969860560612</v>
      </c>
      <c r="E100">
        <f t="shared" si="14"/>
        <v>30.856282789560225</v>
      </c>
      <c r="F100">
        <f t="shared" si="15"/>
        <v>7.3912210586561903E-39</v>
      </c>
      <c r="G100">
        <f t="shared" si="15"/>
        <v>5.7117547229953495E-24</v>
      </c>
      <c r="H100">
        <f t="shared" si="15"/>
        <v>0</v>
      </c>
      <c r="I100">
        <f t="shared" si="16"/>
        <v>5.7117547229953568E-24</v>
      </c>
      <c r="J100">
        <f t="shared" si="11"/>
        <v>30.856282789560225</v>
      </c>
      <c r="K100">
        <f t="shared" si="17"/>
        <v>952.11018758931061</v>
      </c>
    </row>
    <row r="101" spans="1:11" x14ac:dyDescent="0.25">
      <c r="A101">
        <f t="shared" si="18"/>
        <v>829.44999999999595</v>
      </c>
      <c r="B101">
        <v>284</v>
      </c>
      <c r="C101">
        <f t="shared" si="12"/>
        <v>272.1384208960896</v>
      </c>
      <c r="D101">
        <f t="shared" si="13"/>
        <v>409.56969860560616</v>
      </c>
      <c r="E101">
        <f t="shared" si="14"/>
        <v>11.861579103910401</v>
      </c>
      <c r="F101">
        <f t="shared" si="15"/>
        <v>1.9317599023037581E-38</v>
      </c>
      <c r="G101">
        <f t="shared" si="15"/>
        <v>1.2251708004447923E-23</v>
      </c>
      <c r="H101">
        <f t="shared" si="15"/>
        <v>0</v>
      </c>
      <c r="I101">
        <f t="shared" si="16"/>
        <v>1.2251708004447942E-23</v>
      </c>
      <c r="J101">
        <f t="shared" si="11"/>
        <v>11.861579103910401</v>
      </c>
      <c r="K101">
        <f t="shared" si="17"/>
        <v>140.69705883832387</v>
      </c>
    </row>
    <row r="102" spans="1:11" x14ac:dyDescent="0.25">
      <c r="A102">
        <f t="shared" si="18"/>
        <v>829.49999999999591</v>
      </c>
      <c r="B102">
        <v>267</v>
      </c>
      <c r="C102">
        <f t="shared" si="12"/>
        <v>272.13312458173948</v>
      </c>
      <c r="D102">
        <f t="shared" si="13"/>
        <v>409.51969860560621</v>
      </c>
      <c r="E102">
        <f t="shared" si="14"/>
        <v>-5.1331245817394802</v>
      </c>
      <c r="F102">
        <f t="shared" si="15"/>
        <v>5.0235196978868899E-38</v>
      </c>
      <c r="G102">
        <f t="shared" si="15"/>
        <v>2.6148196058229816E-23</v>
      </c>
      <c r="H102">
        <f t="shared" si="15"/>
        <v>0</v>
      </c>
      <c r="I102">
        <f t="shared" si="16"/>
        <v>2.6148196058229866E-23</v>
      </c>
      <c r="J102">
        <f t="shared" si="11"/>
        <v>-5.1331245817394802</v>
      </c>
      <c r="K102">
        <f t="shared" si="17"/>
        <v>26.348967971658112</v>
      </c>
    </row>
    <row r="103" spans="1:11" x14ac:dyDescent="0.25">
      <c r="A103">
        <f t="shared" si="18"/>
        <v>829.54999999999586</v>
      </c>
      <c r="B103">
        <v>270</v>
      </c>
      <c r="C103">
        <f t="shared" si="12"/>
        <v>272.1278282673893</v>
      </c>
      <c r="D103">
        <f t="shared" si="13"/>
        <v>409.46969860560625</v>
      </c>
      <c r="E103">
        <f t="shared" si="14"/>
        <v>-2.1278282673893045</v>
      </c>
      <c r="F103">
        <f t="shared" si="15"/>
        <v>1.2998136057861445E-37</v>
      </c>
      <c r="G103">
        <f t="shared" si="15"/>
        <v>5.5527079799582646E-23</v>
      </c>
      <c r="H103">
        <f t="shared" si="15"/>
        <v>0</v>
      </c>
      <c r="I103">
        <f t="shared" si="16"/>
        <v>5.5527079799582775E-23</v>
      </c>
      <c r="J103">
        <f t="shared" si="11"/>
        <v>-2.1278282673893045</v>
      </c>
      <c r="K103">
        <f t="shared" si="17"/>
        <v>4.5276531355009695</v>
      </c>
    </row>
    <row r="104" spans="1:11" x14ac:dyDescent="0.25">
      <c r="A104">
        <f t="shared" si="18"/>
        <v>829.59999999999582</v>
      </c>
      <c r="B104">
        <v>250</v>
      </c>
      <c r="C104">
        <f t="shared" si="12"/>
        <v>272.12253195303913</v>
      </c>
      <c r="D104">
        <f t="shared" si="13"/>
        <v>409.4196986056063</v>
      </c>
      <c r="E104">
        <f t="shared" si="14"/>
        <v>-22.122531953039129</v>
      </c>
      <c r="F104">
        <f t="shared" si="15"/>
        <v>3.3463553313047934E-37</v>
      </c>
      <c r="G104">
        <f t="shared" si="15"/>
        <v>1.1732375184656391E-22</v>
      </c>
      <c r="H104">
        <f t="shared" si="15"/>
        <v>0</v>
      </c>
      <c r="I104">
        <f t="shared" si="16"/>
        <v>1.1732375184656424E-22</v>
      </c>
      <c r="J104">
        <f t="shared" si="11"/>
        <v>-22.122531953039129</v>
      </c>
      <c r="K104">
        <f t="shared" si="17"/>
        <v>489.40642001323727</v>
      </c>
    </row>
    <row r="105" spans="1:11" x14ac:dyDescent="0.25">
      <c r="A105">
        <f t="shared" si="18"/>
        <v>829.64999999999577</v>
      </c>
      <c r="B105">
        <v>289</v>
      </c>
      <c r="C105">
        <f t="shared" si="12"/>
        <v>272.11723563868901</v>
      </c>
      <c r="D105">
        <f t="shared" si="13"/>
        <v>409.36969860560635</v>
      </c>
      <c r="E105">
        <f t="shared" si="14"/>
        <v>16.88276436131099</v>
      </c>
      <c r="F105">
        <f t="shared" si="15"/>
        <v>8.5719777874596798E-37</v>
      </c>
      <c r="G105">
        <f t="shared" si="15"/>
        <v>2.4665223649304078E-22</v>
      </c>
      <c r="H105">
        <f t="shared" si="15"/>
        <v>0</v>
      </c>
      <c r="I105">
        <f t="shared" si="16"/>
        <v>2.4665223649304163E-22</v>
      </c>
      <c r="J105">
        <f t="shared" si="11"/>
        <v>16.88276436131099</v>
      </c>
      <c r="K105">
        <f t="shared" si="17"/>
        <v>285.02773247955247</v>
      </c>
    </row>
    <row r="106" spans="1:11" x14ac:dyDescent="0.25">
      <c r="A106">
        <f t="shared" si="18"/>
        <v>829.69999999999573</v>
      </c>
      <c r="B106">
        <v>274</v>
      </c>
      <c r="C106">
        <f t="shared" si="12"/>
        <v>272.11193932433883</v>
      </c>
      <c r="D106">
        <f t="shared" si="13"/>
        <v>409.31969860560639</v>
      </c>
      <c r="E106">
        <f t="shared" si="14"/>
        <v>1.8880606756611655</v>
      </c>
      <c r="F106">
        <f t="shared" si="15"/>
        <v>2.1847815832717586E-36</v>
      </c>
      <c r="G106">
        <f t="shared" si="15"/>
        <v>5.1594354048319386E-22</v>
      </c>
      <c r="H106">
        <f t="shared" si="15"/>
        <v>0</v>
      </c>
      <c r="I106">
        <f t="shared" si="16"/>
        <v>5.1594354048319602E-22</v>
      </c>
      <c r="J106">
        <f t="shared" si="11"/>
        <v>1.8880606756611655</v>
      </c>
      <c r="K106">
        <f t="shared" si="17"/>
        <v>3.564773114978097</v>
      </c>
    </row>
    <row r="107" spans="1:11" x14ac:dyDescent="0.25">
      <c r="A107">
        <f t="shared" si="18"/>
        <v>829.74999999999568</v>
      </c>
      <c r="B107">
        <v>250</v>
      </c>
      <c r="C107">
        <f t="shared" si="12"/>
        <v>272.10664300998866</v>
      </c>
      <c r="D107">
        <f t="shared" si="13"/>
        <v>409.26969860560644</v>
      </c>
      <c r="E107">
        <f t="shared" si="14"/>
        <v>-22.106643009988659</v>
      </c>
      <c r="F107">
        <f t="shared" si="15"/>
        <v>5.5405518338321733E-36</v>
      </c>
      <c r="G107">
        <f t="shared" si="15"/>
        <v>1.0738343893649745E-21</v>
      </c>
      <c r="H107">
        <f t="shared" si="15"/>
        <v>0</v>
      </c>
      <c r="I107">
        <f t="shared" si="16"/>
        <v>1.0738343893649799E-21</v>
      </c>
      <c r="J107">
        <f t="shared" si="11"/>
        <v>-22.106643009988659</v>
      </c>
      <c r="K107">
        <f t="shared" si="17"/>
        <v>488.70366517108044</v>
      </c>
    </row>
    <row r="108" spans="1:11" x14ac:dyDescent="0.25">
      <c r="A108">
        <f t="shared" si="18"/>
        <v>829.79999999999563</v>
      </c>
      <c r="B108">
        <v>278</v>
      </c>
      <c r="C108">
        <f t="shared" si="12"/>
        <v>272.10134669563854</v>
      </c>
      <c r="D108">
        <f t="shared" si="13"/>
        <v>409.21969860560648</v>
      </c>
      <c r="E108">
        <f t="shared" si="14"/>
        <v>5.89865330436146</v>
      </c>
      <c r="F108">
        <f t="shared" si="15"/>
        <v>1.3980284997976192E-35</v>
      </c>
      <c r="G108">
        <f t="shared" si="15"/>
        <v>2.2237729506678524E-21</v>
      </c>
      <c r="H108">
        <f t="shared" si="15"/>
        <v>0</v>
      </c>
      <c r="I108">
        <f t="shared" si="16"/>
        <v>2.2237729506678663E-21</v>
      </c>
      <c r="J108">
        <f t="shared" si="11"/>
        <v>5.89865330436146</v>
      </c>
      <c r="K108">
        <f t="shared" si="17"/>
        <v>34.794110805054373</v>
      </c>
    </row>
    <row r="109" spans="1:11" x14ac:dyDescent="0.25">
      <c r="A109">
        <f t="shared" si="18"/>
        <v>829.84999999999559</v>
      </c>
      <c r="B109">
        <v>247</v>
      </c>
      <c r="C109">
        <f t="shared" si="12"/>
        <v>272.09605038128836</v>
      </c>
      <c r="D109">
        <f t="shared" si="13"/>
        <v>409.16969860560653</v>
      </c>
      <c r="E109">
        <f t="shared" si="14"/>
        <v>-25.096050381288364</v>
      </c>
      <c r="F109">
        <f t="shared" si="15"/>
        <v>3.5099185161794987E-35</v>
      </c>
      <c r="G109">
        <f t="shared" si="15"/>
        <v>4.5820685825679948E-21</v>
      </c>
      <c r="H109">
        <f t="shared" si="15"/>
        <v>0</v>
      </c>
      <c r="I109">
        <f t="shared" si="16"/>
        <v>4.5820685825680301E-21</v>
      </c>
      <c r="J109">
        <f t="shared" si="11"/>
        <v>-25.096050381288364</v>
      </c>
      <c r="K109">
        <f t="shared" si="17"/>
        <v>629.81174474016382</v>
      </c>
    </row>
    <row r="110" spans="1:11" x14ac:dyDescent="0.25">
      <c r="A110">
        <f t="shared" si="18"/>
        <v>829.89999999999554</v>
      </c>
      <c r="B110">
        <v>236</v>
      </c>
      <c r="C110">
        <f t="shared" si="12"/>
        <v>272.09075406693819</v>
      </c>
      <c r="D110">
        <f t="shared" si="13"/>
        <v>409.11969860560657</v>
      </c>
      <c r="E110">
        <f t="shared" si="14"/>
        <v>-36.090754066938189</v>
      </c>
      <c r="F110">
        <f t="shared" si="15"/>
        <v>8.767909337176602E-35</v>
      </c>
      <c r="G110">
        <f t="shared" si="15"/>
        <v>9.3940038517775871E-21</v>
      </c>
      <c r="H110">
        <f t="shared" si="15"/>
        <v>0</v>
      </c>
      <c r="I110">
        <f t="shared" si="16"/>
        <v>9.3940038517776744E-21</v>
      </c>
      <c r="J110">
        <f t="shared" si="11"/>
        <v>-36.090754066938189</v>
      </c>
      <c r="K110">
        <f t="shared" si="17"/>
        <v>1302.5425291202155</v>
      </c>
    </row>
    <row r="111" spans="1:11" x14ac:dyDescent="0.25">
      <c r="A111">
        <f t="shared" si="18"/>
        <v>829.9499999999955</v>
      </c>
      <c r="B111">
        <v>273</v>
      </c>
      <c r="C111">
        <f t="shared" si="12"/>
        <v>272.08545775258801</v>
      </c>
      <c r="D111">
        <f t="shared" si="13"/>
        <v>409.06969860560662</v>
      </c>
      <c r="E111">
        <f t="shared" si="14"/>
        <v>0.91454224741198686</v>
      </c>
      <c r="F111">
        <f t="shared" si="15"/>
        <v>2.1792802010434644E-34</v>
      </c>
      <c r="G111">
        <f t="shared" si="15"/>
        <v>1.916275245060264E-20</v>
      </c>
      <c r="H111">
        <f t="shared" si="15"/>
        <v>0</v>
      </c>
      <c r="I111">
        <f t="shared" si="16"/>
        <v>1.9162752450602856E-20</v>
      </c>
      <c r="J111">
        <f t="shared" si="11"/>
        <v>0.91454224741198686</v>
      </c>
      <c r="K111">
        <f t="shared" si="17"/>
        <v>0.83638752230136781</v>
      </c>
    </row>
    <row r="112" spans="1:11" x14ac:dyDescent="0.25">
      <c r="A112">
        <f t="shared" si="18"/>
        <v>829.99999999999545</v>
      </c>
      <c r="B112">
        <v>302</v>
      </c>
      <c r="C112">
        <f t="shared" si="12"/>
        <v>272.08016143823789</v>
      </c>
      <c r="D112">
        <f t="shared" si="13"/>
        <v>409.01969860560666</v>
      </c>
      <c r="E112">
        <f t="shared" si="14"/>
        <v>29.919838561762106</v>
      </c>
      <c r="F112">
        <f t="shared" si="15"/>
        <v>5.3894953657455219E-34</v>
      </c>
      <c r="G112">
        <f t="shared" si="15"/>
        <v>3.8894039543663222E-20</v>
      </c>
      <c r="H112">
        <f t="shared" si="15"/>
        <v>0</v>
      </c>
      <c r="I112">
        <f t="shared" si="16"/>
        <v>3.8894039543663763E-20</v>
      </c>
      <c r="J112">
        <f t="shared" si="11"/>
        <v>29.919838561762106</v>
      </c>
      <c r="K112">
        <f t="shared" si="17"/>
        <v>895.19673956190672</v>
      </c>
    </row>
    <row r="113" spans="1:11" x14ac:dyDescent="0.25">
      <c r="A113">
        <f t="shared" si="18"/>
        <v>830.04999999999541</v>
      </c>
      <c r="B113">
        <v>269</v>
      </c>
      <c r="C113">
        <f t="shared" si="12"/>
        <v>272.07486512388772</v>
      </c>
      <c r="D113">
        <f t="shared" si="13"/>
        <v>408.96969860560671</v>
      </c>
      <c r="E113">
        <f t="shared" si="14"/>
        <v>-3.0748651238877187</v>
      </c>
      <c r="F113">
        <f t="shared" si="15"/>
        <v>1.3261759234819552E-33</v>
      </c>
      <c r="G113">
        <f t="shared" si="15"/>
        <v>7.8546388303173068E-20</v>
      </c>
      <c r="H113">
        <f t="shared" si="15"/>
        <v>0</v>
      </c>
      <c r="I113">
        <f t="shared" si="16"/>
        <v>7.8546388303174392E-20</v>
      </c>
      <c r="J113">
        <f t="shared" si="11"/>
        <v>-3.0748651238877187</v>
      </c>
      <c r="K113">
        <f t="shared" si="17"/>
        <v>9.4547955301010358</v>
      </c>
    </row>
    <row r="114" spans="1:11" x14ac:dyDescent="0.25">
      <c r="A114">
        <f t="shared" si="18"/>
        <v>830.09999999999536</v>
      </c>
      <c r="B114">
        <v>300</v>
      </c>
      <c r="C114">
        <f t="shared" si="12"/>
        <v>272.0695688095376</v>
      </c>
      <c r="D114">
        <f t="shared" si="13"/>
        <v>408.91969860560675</v>
      </c>
      <c r="E114">
        <f t="shared" si="14"/>
        <v>27.9304311904624</v>
      </c>
      <c r="F114">
        <f t="shared" si="15"/>
        <v>3.2469244394242627E-33</v>
      </c>
      <c r="G114">
        <f t="shared" si="15"/>
        <v>1.5782921475124337E-19</v>
      </c>
      <c r="H114">
        <f t="shared" si="15"/>
        <v>0</v>
      </c>
      <c r="I114">
        <f t="shared" si="16"/>
        <v>1.5782921475124662E-19</v>
      </c>
      <c r="J114">
        <f t="shared" si="11"/>
        <v>27.9304311904624</v>
      </c>
      <c r="K114">
        <f t="shared" si="17"/>
        <v>780.1089864851549</v>
      </c>
    </row>
    <row r="115" spans="1:11" x14ac:dyDescent="0.25">
      <c r="A115">
        <f t="shared" si="18"/>
        <v>830.14999999999532</v>
      </c>
      <c r="B115">
        <v>260</v>
      </c>
      <c r="C115">
        <f t="shared" si="12"/>
        <v>272.06427249518742</v>
      </c>
      <c r="D115">
        <f t="shared" si="13"/>
        <v>408.8696986056068</v>
      </c>
      <c r="E115">
        <f t="shared" si="14"/>
        <v>-12.064272495187424</v>
      </c>
      <c r="F115">
        <f t="shared" si="15"/>
        <v>7.9097222188402406E-33</v>
      </c>
      <c r="G115">
        <f t="shared" si="15"/>
        <v>3.1554883276452012E-19</v>
      </c>
      <c r="H115">
        <f t="shared" si="15"/>
        <v>0</v>
      </c>
      <c r="I115">
        <f t="shared" si="16"/>
        <v>3.1554883276452801E-19</v>
      </c>
      <c r="J115">
        <f t="shared" si="11"/>
        <v>-12.064272495187424</v>
      </c>
      <c r="K115">
        <f t="shared" si="17"/>
        <v>145.54667083813581</v>
      </c>
    </row>
    <row r="116" spans="1:11" x14ac:dyDescent="0.25">
      <c r="A116">
        <f t="shared" si="18"/>
        <v>830.19999999999527</v>
      </c>
      <c r="B116">
        <v>310</v>
      </c>
      <c r="C116">
        <f t="shared" si="12"/>
        <v>272.05897618083725</v>
      </c>
      <c r="D116">
        <f t="shared" si="13"/>
        <v>408.81969860560685</v>
      </c>
      <c r="E116">
        <f t="shared" si="14"/>
        <v>37.941023819162751</v>
      </c>
      <c r="F116">
        <f t="shared" si="15"/>
        <v>1.9172038313792942E-32</v>
      </c>
      <c r="G116">
        <f t="shared" si="15"/>
        <v>6.2771682151773355E-19</v>
      </c>
      <c r="H116">
        <f t="shared" si="15"/>
        <v>0</v>
      </c>
      <c r="I116">
        <f t="shared" si="16"/>
        <v>6.2771682151775271E-19</v>
      </c>
      <c r="J116">
        <f t="shared" si="11"/>
        <v>37.941023819162751</v>
      </c>
      <c r="K116">
        <f t="shared" si="17"/>
        <v>1439.5212884462753</v>
      </c>
    </row>
    <row r="117" spans="1:11" x14ac:dyDescent="0.25">
      <c r="A117">
        <f t="shared" si="18"/>
        <v>830.24999999999523</v>
      </c>
      <c r="B117">
        <v>309</v>
      </c>
      <c r="C117">
        <f t="shared" si="12"/>
        <v>272.05367986648707</v>
      </c>
      <c r="D117">
        <f t="shared" si="13"/>
        <v>408.76969860560689</v>
      </c>
      <c r="E117">
        <f t="shared" si="14"/>
        <v>36.946320133512927</v>
      </c>
      <c r="F117">
        <f t="shared" si="15"/>
        <v>4.6237394284145596E-32</v>
      </c>
      <c r="G117">
        <f t="shared" si="15"/>
        <v>1.2424501209574617E-18</v>
      </c>
      <c r="H117">
        <f t="shared" si="15"/>
        <v>0</v>
      </c>
      <c r="I117">
        <f t="shared" si="16"/>
        <v>1.2424501209575079E-18</v>
      </c>
      <c r="J117">
        <f t="shared" si="11"/>
        <v>36.946320133512927</v>
      </c>
      <c r="K117">
        <f t="shared" si="17"/>
        <v>1365.0305714080228</v>
      </c>
    </row>
    <row r="118" spans="1:11" x14ac:dyDescent="0.25">
      <c r="A118">
        <f t="shared" si="18"/>
        <v>830.29999999999518</v>
      </c>
      <c r="B118">
        <v>277</v>
      </c>
      <c r="C118">
        <f t="shared" si="12"/>
        <v>272.04838355213695</v>
      </c>
      <c r="D118">
        <f t="shared" si="13"/>
        <v>408.71969860560694</v>
      </c>
      <c r="E118">
        <f t="shared" si="14"/>
        <v>4.9516164478630458</v>
      </c>
      <c r="F118">
        <f t="shared" si="15"/>
        <v>1.109523285626026E-31</v>
      </c>
      <c r="G118">
        <f t="shared" si="15"/>
        <v>2.4468771486625614E-18</v>
      </c>
      <c r="H118">
        <f t="shared" si="15"/>
        <v>0</v>
      </c>
      <c r="I118">
        <f t="shared" si="16"/>
        <v>2.4468771486626723E-18</v>
      </c>
      <c r="J118">
        <f t="shared" si="11"/>
        <v>4.9516164478630458</v>
      </c>
      <c r="K118">
        <f t="shared" si="17"/>
        <v>24.518505446747849</v>
      </c>
    </row>
    <row r="119" spans="1:11" x14ac:dyDescent="0.25">
      <c r="A119">
        <f t="shared" si="18"/>
        <v>830.34999999999513</v>
      </c>
      <c r="B119">
        <v>309</v>
      </c>
      <c r="C119">
        <f t="shared" si="12"/>
        <v>272.04308723778678</v>
      </c>
      <c r="D119">
        <f t="shared" si="13"/>
        <v>408.66969860560698</v>
      </c>
      <c r="E119">
        <f t="shared" si="14"/>
        <v>36.956912762213221</v>
      </c>
      <c r="F119">
        <f t="shared" si="15"/>
        <v>2.649094785652909E-31</v>
      </c>
      <c r="G119">
        <f t="shared" si="15"/>
        <v>4.7947213659365295E-18</v>
      </c>
      <c r="H119">
        <f t="shared" si="15"/>
        <v>0</v>
      </c>
      <c r="I119">
        <f t="shared" si="16"/>
        <v>4.7947213659367945E-18</v>
      </c>
      <c r="J119">
        <f t="shared" si="11"/>
        <v>36.956912762213221</v>
      </c>
      <c r="K119">
        <f t="shared" si="17"/>
        <v>1365.8134009138384</v>
      </c>
    </row>
    <row r="120" spans="1:11" x14ac:dyDescent="0.25">
      <c r="A120">
        <f t="shared" si="18"/>
        <v>830.39999999999509</v>
      </c>
      <c r="B120">
        <v>267</v>
      </c>
      <c r="C120">
        <f t="shared" si="12"/>
        <v>272.03779092343666</v>
      </c>
      <c r="D120">
        <f t="shared" si="13"/>
        <v>408.61969860560703</v>
      </c>
      <c r="E120">
        <f t="shared" si="14"/>
        <v>-5.0377909234366598</v>
      </c>
      <c r="F120">
        <f t="shared" si="15"/>
        <v>6.2932731361600805E-31</v>
      </c>
      <c r="G120">
        <f t="shared" si="15"/>
        <v>9.348298902422188E-18</v>
      </c>
      <c r="H120">
        <f t="shared" si="15"/>
        <v>0</v>
      </c>
      <c r="I120">
        <f t="shared" si="16"/>
        <v>9.3482989024228166E-18</v>
      </c>
      <c r="J120">
        <f t="shared" si="11"/>
        <v>-5.0377909234366598</v>
      </c>
      <c r="K120">
        <f t="shared" si="17"/>
        <v>25.379337388260794</v>
      </c>
    </row>
    <row r="121" spans="1:11" x14ac:dyDescent="0.25">
      <c r="A121">
        <f t="shared" si="18"/>
        <v>830.44999999999504</v>
      </c>
      <c r="B121">
        <v>301</v>
      </c>
      <c r="C121">
        <f t="shared" si="12"/>
        <v>272.03249460908648</v>
      </c>
      <c r="D121">
        <f t="shared" si="13"/>
        <v>408.56969860560707</v>
      </c>
      <c r="E121">
        <f t="shared" si="14"/>
        <v>28.967505390913516</v>
      </c>
      <c r="F121">
        <f t="shared" si="15"/>
        <v>1.4875571889119056E-30</v>
      </c>
      <c r="G121">
        <f t="shared" si="15"/>
        <v>1.8135094067625558E-17</v>
      </c>
      <c r="H121">
        <f t="shared" si="15"/>
        <v>0</v>
      </c>
      <c r="I121">
        <f t="shared" si="16"/>
        <v>1.8135094067627047E-17</v>
      </c>
      <c r="J121">
        <f t="shared" si="11"/>
        <v>28.967505390913516</v>
      </c>
      <c r="K121">
        <f t="shared" si="17"/>
        <v>839.11636857260362</v>
      </c>
    </row>
    <row r="122" spans="1:11" x14ac:dyDescent="0.25">
      <c r="A122">
        <f t="shared" si="18"/>
        <v>830.499999999995</v>
      </c>
      <c r="B122">
        <v>291</v>
      </c>
      <c r="C122">
        <f t="shared" si="12"/>
        <v>272.02719829473631</v>
      </c>
      <c r="D122">
        <f t="shared" si="13"/>
        <v>408.51969860560712</v>
      </c>
      <c r="E122">
        <f t="shared" si="14"/>
        <v>18.972801705263691</v>
      </c>
      <c r="F122">
        <f t="shared" si="15"/>
        <v>3.4985555001587203E-30</v>
      </c>
      <c r="G122">
        <f t="shared" si="15"/>
        <v>3.5004593761675321E-17</v>
      </c>
      <c r="H122">
        <f t="shared" si="15"/>
        <v>0</v>
      </c>
      <c r="I122">
        <f t="shared" si="16"/>
        <v>3.5004593761678821E-17</v>
      </c>
      <c r="J122">
        <f t="shared" si="11"/>
        <v>18.972801705263691</v>
      </c>
      <c r="K122">
        <f t="shared" si="17"/>
        <v>359.96720454725681</v>
      </c>
    </row>
    <row r="123" spans="1:11" x14ac:dyDescent="0.25">
      <c r="A123">
        <f t="shared" si="18"/>
        <v>830.54999999999495</v>
      </c>
      <c r="B123">
        <v>312</v>
      </c>
      <c r="C123">
        <f t="shared" si="12"/>
        <v>272.02190198038613</v>
      </c>
      <c r="D123">
        <f t="shared" si="13"/>
        <v>408.46969860560716</v>
      </c>
      <c r="E123">
        <f t="shared" si="14"/>
        <v>39.978098019613867</v>
      </c>
      <c r="F123">
        <f t="shared" si="15"/>
        <v>8.1869449712942855E-30</v>
      </c>
      <c r="G123">
        <f t="shared" si="15"/>
        <v>6.7227703794271396E-17</v>
      </c>
      <c r="H123">
        <f t="shared" si="15"/>
        <v>0</v>
      </c>
      <c r="I123">
        <f t="shared" si="16"/>
        <v>6.722770379427958E-17</v>
      </c>
      <c r="J123">
        <f t="shared" si="11"/>
        <v>39.978098019613867</v>
      </c>
      <c r="K123">
        <f t="shared" si="17"/>
        <v>1598.2483212658542</v>
      </c>
    </row>
    <row r="124" spans="1:11" x14ac:dyDescent="0.25">
      <c r="A124">
        <f t="shared" si="18"/>
        <v>830.59999999999491</v>
      </c>
      <c r="B124">
        <v>276</v>
      </c>
      <c r="C124">
        <f t="shared" si="12"/>
        <v>272.01660566603601</v>
      </c>
      <c r="D124">
        <f t="shared" si="13"/>
        <v>408.41969860560721</v>
      </c>
      <c r="E124">
        <f t="shared" si="14"/>
        <v>3.9833943339639859</v>
      </c>
      <c r="F124">
        <f t="shared" si="15"/>
        <v>1.9062198226945365E-29</v>
      </c>
      <c r="G124">
        <f t="shared" si="15"/>
        <v>1.2846639009177869E-16</v>
      </c>
      <c r="H124">
        <f t="shared" si="15"/>
        <v>0</v>
      </c>
      <c r="I124">
        <f t="shared" si="16"/>
        <v>1.2846639009179775E-16</v>
      </c>
      <c r="J124">
        <f t="shared" si="11"/>
        <v>3.9833943339639859</v>
      </c>
      <c r="K124">
        <f t="shared" si="17"/>
        <v>15.867430419856387</v>
      </c>
    </row>
    <row r="125" spans="1:11" x14ac:dyDescent="0.25">
      <c r="A125">
        <f t="shared" si="18"/>
        <v>830.64999999999486</v>
      </c>
      <c r="B125">
        <v>260</v>
      </c>
      <c r="C125">
        <f t="shared" si="12"/>
        <v>272.01130935168584</v>
      </c>
      <c r="D125">
        <f t="shared" si="13"/>
        <v>408.36969860560725</v>
      </c>
      <c r="E125">
        <f t="shared" si="14"/>
        <v>-12.011309351685838</v>
      </c>
      <c r="F125">
        <f t="shared" si="15"/>
        <v>4.4161325304605012E-29</v>
      </c>
      <c r="G125">
        <f t="shared" si="15"/>
        <v>2.4425798497786744E-16</v>
      </c>
      <c r="H125">
        <f t="shared" si="15"/>
        <v>0</v>
      </c>
      <c r="I125">
        <f t="shared" si="16"/>
        <v>2.4425798497791162E-16</v>
      </c>
      <c r="J125">
        <f t="shared" si="11"/>
        <v>-12.011309351685838</v>
      </c>
      <c r="K125">
        <f t="shared" si="17"/>
        <v>144.27155234189567</v>
      </c>
    </row>
    <row r="126" spans="1:11" x14ac:dyDescent="0.25">
      <c r="A126">
        <f t="shared" si="18"/>
        <v>830.69999999999482</v>
      </c>
      <c r="B126">
        <v>278</v>
      </c>
      <c r="C126">
        <f t="shared" si="12"/>
        <v>272.00601303733572</v>
      </c>
      <c r="D126">
        <f t="shared" si="13"/>
        <v>408.3196986056073</v>
      </c>
      <c r="E126">
        <f t="shared" si="14"/>
        <v>5.9939869626642803</v>
      </c>
      <c r="F126">
        <f t="shared" si="15"/>
        <v>1.0179565048871951E-28</v>
      </c>
      <c r="G126">
        <f t="shared" si="15"/>
        <v>4.620894212306017E-16</v>
      </c>
      <c r="H126">
        <f t="shared" si="15"/>
        <v>0</v>
      </c>
      <c r="I126">
        <f t="shared" si="16"/>
        <v>4.6208942123070346E-16</v>
      </c>
      <c r="J126">
        <f t="shared" si="11"/>
        <v>5.9939869626642794</v>
      </c>
      <c r="K126">
        <f t="shared" si="17"/>
        <v>35.927879708589352</v>
      </c>
    </row>
    <row r="127" spans="1:11" x14ac:dyDescent="0.25">
      <c r="A127">
        <f t="shared" si="18"/>
        <v>830.74999999999477</v>
      </c>
      <c r="B127">
        <v>242</v>
      </c>
      <c r="C127">
        <f t="shared" si="12"/>
        <v>272.00071672298554</v>
      </c>
      <c r="D127">
        <f t="shared" si="13"/>
        <v>408.26969860560735</v>
      </c>
      <c r="E127">
        <f t="shared" si="14"/>
        <v>-30.000716722985544</v>
      </c>
      <c r="F127">
        <f t="shared" si="15"/>
        <v>2.3347175732840959E-28</v>
      </c>
      <c r="G127">
        <f t="shared" si="15"/>
        <v>8.6980377669588249E-16</v>
      </c>
      <c r="H127">
        <f t="shared" si="15"/>
        <v>0</v>
      </c>
      <c r="I127">
        <f t="shared" si="16"/>
        <v>8.6980377669611599E-16</v>
      </c>
      <c r="J127">
        <f t="shared" si="11"/>
        <v>-30.000716722985544</v>
      </c>
      <c r="K127">
        <f t="shared" si="17"/>
        <v>900.04300389282446</v>
      </c>
    </row>
    <row r="128" spans="1:11" x14ac:dyDescent="0.25">
      <c r="A128">
        <f t="shared" si="18"/>
        <v>830.79999999999472</v>
      </c>
      <c r="B128">
        <v>259</v>
      </c>
      <c r="C128">
        <f t="shared" si="12"/>
        <v>271.99542040863537</v>
      </c>
      <c r="D128">
        <f t="shared" si="13"/>
        <v>408.21969860560739</v>
      </c>
      <c r="E128">
        <f t="shared" si="14"/>
        <v>-12.995420408635368</v>
      </c>
      <c r="F128">
        <f t="shared" si="15"/>
        <v>5.3279174738812727E-28</v>
      </c>
      <c r="G128">
        <f t="shared" si="15"/>
        <v>1.6290505417401605E-15</v>
      </c>
      <c r="H128">
        <f t="shared" si="15"/>
        <v>0</v>
      </c>
      <c r="I128">
        <f t="shared" si="16"/>
        <v>1.6290505417406934E-15</v>
      </c>
      <c r="J128">
        <f t="shared" si="11"/>
        <v>-12.99542040863537</v>
      </c>
      <c r="K128">
        <f t="shared" si="17"/>
        <v>168.8809515971767</v>
      </c>
    </row>
    <row r="129" spans="1:11" x14ac:dyDescent="0.25">
      <c r="A129">
        <f t="shared" si="18"/>
        <v>830.84999999999468</v>
      </c>
      <c r="B129">
        <v>275</v>
      </c>
      <c r="C129">
        <f t="shared" si="12"/>
        <v>271.99012409428519</v>
      </c>
      <c r="D129">
        <f t="shared" si="13"/>
        <v>408.16969860560744</v>
      </c>
      <c r="E129">
        <f t="shared" si="14"/>
        <v>3.0098759057148072</v>
      </c>
      <c r="F129">
        <f t="shared" si="15"/>
        <v>1.2097583629002485E-27</v>
      </c>
      <c r="G129">
        <f t="shared" si="15"/>
        <v>3.0357488202879329E-15</v>
      </c>
      <c r="H129">
        <f t="shared" si="15"/>
        <v>0</v>
      </c>
      <c r="I129">
        <f t="shared" si="16"/>
        <v>3.0357488202891427E-15</v>
      </c>
      <c r="J129">
        <f t="shared" si="11"/>
        <v>3.0098759057148041</v>
      </c>
      <c r="K129">
        <f t="shared" si="17"/>
        <v>9.0593529678025124</v>
      </c>
    </row>
    <row r="130" spans="1:11" x14ac:dyDescent="0.25">
      <c r="A130">
        <f t="shared" si="18"/>
        <v>830.89999999999463</v>
      </c>
      <c r="B130">
        <v>299</v>
      </c>
      <c r="C130">
        <f t="shared" si="12"/>
        <v>271.98482777993507</v>
      </c>
      <c r="D130">
        <f t="shared" si="13"/>
        <v>408.11969860560748</v>
      </c>
      <c r="E130">
        <f t="shared" si="14"/>
        <v>27.015172220064926</v>
      </c>
      <c r="F130">
        <f t="shared" si="15"/>
        <v>2.7331142309295576E-27</v>
      </c>
      <c r="G130">
        <f t="shared" si="15"/>
        <v>5.6287909294637879E-15</v>
      </c>
      <c r="H130">
        <f t="shared" si="15"/>
        <v>0</v>
      </c>
      <c r="I130">
        <f t="shared" si="16"/>
        <v>5.6287909294665213E-15</v>
      </c>
      <c r="J130">
        <f t="shared" si="11"/>
        <v>27.015172220064919</v>
      </c>
      <c r="K130">
        <f t="shared" si="17"/>
        <v>729.81953007976733</v>
      </c>
    </row>
    <row r="131" spans="1:11" x14ac:dyDescent="0.25">
      <c r="A131">
        <f t="shared" si="18"/>
        <v>830.94999999999459</v>
      </c>
      <c r="B131">
        <v>276</v>
      </c>
      <c r="C131">
        <f t="shared" si="12"/>
        <v>271.9795314655849</v>
      </c>
      <c r="D131">
        <f t="shared" si="13"/>
        <v>408.06969860560753</v>
      </c>
      <c r="E131">
        <f t="shared" si="14"/>
        <v>4.0204685344151017</v>
      </c>
      <c r="F131">
        <f t="shared" si="15"/>
        <v>6.1437698827016795E-27</v>
      </c>
      <c r="G131">
        <f t="shared" si="15"/>
        <v>1.0384423890843584E-14</v>
      </c>
      <c r="H131">
        <f t="shared" si="15"/>
        <v>0</v>
      </c>
      <c r="I131">
        <f t="shared" si="16"/>
        <v>1.0384423890849727E-14</v>
      </c>
      <c r="J131">
        <f t="shared" si="11"/>
        <v>4.020468534415091</v>
      </c>
      <c r="K131">
        <f t="shared" si="17"/>
        <v>16.164167236221829</v>
      </c>
    </row>
    <row r="132" spans="1:11" x14ac:dyDescent="0.25">
      <c r="A132">
        <f t="shared" si="18"/>
        <v>830.99999999999454</v>
      </c>
      <c r="B132">
        <v>289</v>
      </c>
      <c r="C132">
        <f t="shared" si="12"/>
        <v>271.97423515123472</v>
      </c>
      <c r="D132">
        <f t="shared" si="13"/>
        <v>408.01969860560757</v>
      </c>
      <c r="E132">
        <f t="shared" si="14"/>
        <v>17.025764848765277</v>
      </c>
      <c r="F132">
        <f t="shared" si="15"/>
        <v>1.374137224576724E-26</v>
      </c>
      <c r="G132">
        <f t="shared" si="15"/>
        <v>1.9061966593902669E-14</v>
      </c>
      <c r="H132">
        <f t="shared" si="15"/>
        <v>0</v>
      </c>
      <c r="I132">
        <f t="shared" si="16"/>
        <v>1.9061966593916411E-14</v>
      </c>
      <c r="J132">
        <f t="shared" si="11"/>
        <v>17.02576484876526</v>
      </c>
      <c r="K132">
        <f t="shared" si="17"/>
        <v>289.87666868545074</v>
      </c>
    </row>
    <row r="133" spans="1:11" x14ac:dyDescent="0.25">
      <c r="A133">
        <f t="shared" si="18"/>
        <v>831.0499999999945</v>
      </c>
      <c r="B133">
        <v>240</v>
      </c>
      <c r="C133">
        <f t="shared" si="12"/>
        <v>271.9689388368846</v>
      </c>
      <c r="D133">
        <f t="shared" si="13"/>
        <v>407.96969860560762</v>
      </c>
      <c r="E133">
        <f t="shared" si="14"/>
        <v>-31.968938836884604</v>
      </c>
      <c r="F133">
        <f t="shared" si="15"/>
        <v>3.0580407982857349E-26</v>
      </c>
      <c r="G133">
        <f t="shared" si="15"/>
        <v>3.481536938100701E-14</v>
      </c>
      <c r="H133">
        <f t="shared" si="15"/>
        <v>0</v>
      </c>
      <c r="I133">
        <f t="shared" si="16"/>
        <v>3.4815369381037593E-14</v>
      </c>
      <c r="J133">
        <f t="shared" si="11"/>
        <v>-31.968938836884639</v>
      </c>
      <c r="K133">
        <f t="shared" si="17"/>
        <v>1022.013050356471</v>
      </c>
    </row>
    <row r="134" spans="1:11" x14ac:dyDescent="0.25">
      <c r="A134">
        <f t="shared" si="18"/>
        <v>831.09999999999445</v>
      </c>
      <c r="B134">
        <v>249</v>
      </c>
      <c r="C134">
        <f t="shared" si="12"/>
        <v>271.96364252253443</v>
      </c>
      <c r="D134">
        <f t="shared" si="13"/>
        <v>407.91969860560766</v>
      </c>
      <c r="E134">
        <f t="shared" si="14"/>
        <v>-22.963642522534428</v>
      </c>
      <c r="F134">
        <f t="shared" si="15"/>
        <v>6.7713373732922827E-26</v>
      </c>
      <c r="G134">
        <f t="shared" si="15"/>
        <v>6.326919621933477E-14</v>
      </c>
      <c r="H134">
        <f t="shared" si="15"/>
        <v>0</v>
      </c>
      <c r="I134">
        <f t="shared" si="16"/>
        <v>6.3269196219402486E-14</v>
      </c>
      <c r="J134">
        <f t="shared" si="11"/>
        <v>-22.963642522534492</v>
      </c>
      <c r="K134">
        <f t="shared" si="17"/>
        <v>527.32887790275424</v>
      </c>
    </row>
    <row r="135" spans="1:11" x14ac:dyDescent="0.25">
      <c r="A135">
        <f t="shared" si="18"/>
        <v>831.14999999999441</v>
      </c>
      <c r="B135">
        <v>289</v>
      </c>
      <c r="C135">
        <f t="shared" si="12"/>
        <v>271.95834620818425</v>
      </c>
      <c r="D135">
        <f t="shared" si="13"/>
        <v>407.86969860560771</v>
      </c>
      <c r="E135">
        <f t="shared" si="14"/>
        <v>17.041653791815747</v>
      </c>
      <c r="F135">
        <f t="shared" si="15"/>
        <v>1.4918447715315165E-25</v>
      </c>
      <c r="G135">
        <f t="shared" si="15"/>
        <v>1.1440147758704391E-13</v>
      </c>
      <c r="H135">
        <f t="shared" si="15"/>
        <v>0</v>
      </c>
      <c r="I135">
        <f t="shared" si="16"/>
        <v>1.144014775871931E-13</v>
      </c>
      <c r="J135">
        <f t="shared" si="11"/>
        <v>17.041653791815634</v>
      </c>
      <c r="K135">
        <f t="shared" si="17"/>
        <v>290.41796396010415</v>
      </c>
    </row>
    <row r="136" spans="1:11" x14ac:dyDescent="0.25">
      <c r="A136">
        <f t="shared" si="18"/>
        <v>831.19999999999436</v>
      </c>
      <c r="B136">
        <v>263</v>
      </c>
      <c r="C136">
        <f t="shared" si="12"/>
        <v>271.95304989383408</v>
      </c>
      <c r="D136">
        <f t="shared" si="13"/>
        <v>407.81969860560775</v>
      </c>
      <c r="E136">
        <f t="shared" si="14"/>
        <v>-8.953049893834077</v>
      </c>
      <c r="F136">
        <f t="shared" si="15"/>
        <v>3.2703243447688103E-25</v>
      </c>
      <c r="G136">
        <f t="shared" si="15"/>
        <v>2.0582065552772317E-13</v>
      </c>
      <c r="H136">
        <f t="shared" si="15"/>
        <v>0</v>
      </c>
      <c r="I136">
        <f t="shared" si="16"/>
        <v>2.058206555280502E-13</v>
      </c>
      <c r="J136">
        <f t="shared" si="11"/>
        <v>-8.9530498938342831</v>
      </c>
      <c r="K136">
        <f t="shared" si="17"/>
        <v>80.157102401486071</v>
      </c>
    </row>
    <row r="137" spans="1:11" x14ac:dyDescent="0.25">
      <c r="A137">
        <f t="shared" si="18"/>
        <v>831.24999999999432</v>
      </c>
      <c r="B137">
        <v>261</v>
      </c>
      <c r="C137">
        <f t="shared" si="12"/>
        <v>271.94775357948396</v>
      </c>
      <c r="D137">
        <f t="shared" si="13"/>
        <v>407.7696986056078</v>
      </c>
      <c r="E137">
        <f t="shared" si="14"/>
        <v>-10.947753579483958</v>
      </c>
      <c r="F137">
        <f t="shared" si="15"/>
        <v>7.1330624257462965E-25</v>
      </c>
      <c r="G137">
        <f t="shared" si="15"/>
        <v>3.6843789052468727E-13</v>
      </c>
      <c r="H137">
        <f t="shared" si="15"/>
        <v>0</v>
      </c>
      <c r="I137">
        <f t="shared" si="16"/>
        <v>3.6843789052540055E-13</v>
      </c>
      <c r="J137">
        <f t="shared" si="11"/>
        <v>-10.947753579484326</v>
      </c>
      <c r="K137">
        <f t="shared" si="17"/>
        <v>119.85330843711188</v>
      </c>
    </row>
    <row r="138" spans="1:11" x14ac:dyDescent="0.25">
      <c r="A138">
        <f t="shared" si="18"/>
        <v>831.29999999999427</v>
      </c>
      <c r="B138">
        <v>268</v>
      </c>
      <c r="C138">
        <f t="shared" si="12"/>
        <v>271.94245726513378</v>
      </c>
      <c r="D138">
        <f t="shared" si="13"/>
        <v>407.71969860560785</v>
      </c>
      <c r="E138">
        <f t="shared" si="14"/>
        <v>-3.9424572651337826</v>
      </c>
      <c r="F138">
        <f t="shared" si="15"/>
        <v>1.5480294873867159E-24</v>
      </c>
      <c r="G138">
        <f t="shared" si="15"/>
        <v>6.5623233194525828E-13</v>
      </c>
      <c r="H138">
        <f t="shared" si="15"/>
        <v>0</v>
      </c>
      <c r="I138">
        <f t="shared" si="16"/>
        <v>6.5623233194680632E-13</v>
      </c>
      <c r="J138">
        <f t="shared" si="11"/>
        <v>-3.9424572651344389</v>
      </c>
      <c r="K138">
        <f t="shared" si="17"/>
        <v>15.542969287411319</v>
      </c>
    </row>
    <row r="139" spans="1:11" x14ac:dyDescent="0.25">
      <c r="A139">
        <f t="shared" si="18"/>
        <v>831.34999999999422</v>
      </c>
      <c r="B139">
        <v>276</v>
      </c>
      <c r="C139">
        <f t="shared" si="12"/>
        <v>271.93716095078366</v>
      </c>
      <c r="D139">
        <f t="shared" si="13"/>
        <v>407.66969860560789</v>
      </c>
      <c r="E139">
        <f t="shared" si="14"/>
        <v>4.0628390492163362</v>
      </c>
      <c r="F139">
        <f t="shared" si="15"/>
        <v>3.342723387493386E-24</v>
      </c>
      <c r="G139">
        <f t="shared" si="15"/>
        <v>1.1629712198072684E-12</v>
      </c>
      <c r="H139">
        <f t="shared" si="15"/>
        <v>0</v>
      </c>
      <c r="I139">
        <f t="shared" si="16"/>
        <v>1.1629712198106111E-12</v>
      </c>
      <c r="J139">
        <f t="shared" si="11"/>
        <v>4.0628390492151736</v>
      </c>
      <c r="K139">
        <f t="shared" si="17"/>
        <v>16.506661139827656</v>
      </c>
    </row>
    <row r="140" spans="1:11" x14ac:dyDescent="0.25">
      <c r="A140">
        <f t="shared" si="18"/>
        <v>831.39999999999418</v>
      </c>
      <c r="B140">
        <v>278</v>
      </c>
      <c r="C140">
        <f t="shared" si="12"/>
        <v>271.93186463643349</v>
      </c>
      <c r="D140">
        <f t="shared" si="13"/>
        <v>407.61969860560794</v>
      </c>
      <c r="E140">
        <f t="shared" si="14"/>
        <v>6.0681353635665118</v>
      </c>
      <c r="F140">
        <f t="shared" si="15"/>
        <v>7.181905024017455E-24</v>
      </c>
      <c r="G140">
        <f t="shared" si="15"/>
        <v>2.0506819911206986E-12</v>
      </c>
      <c r="H140">
        <f t="shared" si="15"/>
        <v>0</v>
      </c>
      <c r="I140">
        <f t="shared" si="16"/>
        <v>2.0506819911278807E-12</v>
      </c>
      <c r="J140">
        <f t="shared" ref="J140:J203" si="19">E140-I140</f>
        <v>6.068135363564461</v>
      </c>
      <c r="K140">
        <f t="shared" si="17"/>
        <v>36.82226679054159</v>
      </c>
    </row>
    <row r="141" spans="1:11" x14ac:dyDescent="0.25">
      <c r="A141">
        <f t="shared" si="18"/>
        <v>831.44999999999413</v>
      </c>
      <c r="B141">
        <v>282</v>
      </c>
      <c r="C141">
        <f t="shared" ref="C141:C204" si="20">$N$12*A141+$O$12</f>
        <v>271.92656832208331</v>
      </c>
      <c r="D141">
        <f t="shared" ref="D141:D204" si="21">1253.6-A141-$L$5</f>
        <v>407.56969860560798</v>
      </c>
      <c r="E141">
        <f t="shared" ref="E141:E204" si="22">B141-C141</f>
        <v>10.073431677916687</v>
      </c>
      <c r="F141">
        <f t="shared" ref="F141:H204" si="23">F$5*EXP(-(($D141-F$6)^2)/(2*F$7^2))</f>
        <v>1.5353128397556183E-23</v>
      </c>
      <c r="G141">
        <f t="shared" si="23"/>
        <v>3.5978717169914607E-12</v>
      </c>
      <c r="H141">
        <f t="shared" si="23"/>
        <v>0</v>
      </c>
      <c r="I141">
        <f t="shared" ref="I141:I204" si="24">F141+G141+H141</f>
        <v>3.5978717170068141E-12</v>
      </c>
      <c r="J141">
        <f t="shared" si="19"/>
        <v>10.07343167791309</v>
      </c>
      <c r="K141">
        <f t="shared" ref="K141:K204" si="25">(J141)^2</f>
        <v>101.47402576958294</v>
      </c>
    </row>
    <row r="142" spans="1:11" x14ac:dyDescent="0.25">
      <c r="A142">
        <f t="shared" ref="A142:A205" si="26">A141+$B$7</f>
        <v>831.49999999999409</v>
      </c>
      <c r="B142">
        <v>288</v>
      </c>
      <c r="C142">
        <f t="shared" si="20"/>
        <v>271.92127200773314</v>
      </c>
      <c r="D142">
        <f t="shared" si="21"/>
        <v>407.51969860560803</v>
      </c>
      <c r="E142">
        <f t="shared" si="22"/>
        <v>16.078727992266863</v>
      </c>
      <c r="F142">
        <f t="shared" si="23"/>
        <v>3.2656686191961865E-23</v>
      </c>
      <c r="G142">
        <f t="shared" si="23"/>
        <v>6.280743217448341E-12</v>
      </c>
      <c r="H142">
        <f t="shared" si="23"/>
        <v>0</v>
      </c>
      <c r="I142">
        <f t="shared" si="24"/>
        <v>6.2807432174809977E-12</v>
      </c>
      <c r="J142">
        <f t="shared" si="19"/>
        <v>16.078727992260582</v>
      </c>
      <c r="K142">
        <f t="shared" si="25"/>
        <v>258.52549384910401</v>
      </c>
    </row>
    <row r="143" spans="1:11" x14ac:dyDescent="0.25">
      <c r="A143">
        <f t="shared" si="26"/>
        <v>831.54999999999404</v>
      </c>
      <c r="B143">
        <v>297</v>
      </c>
      <c r="C143">
        <f t="shared" si="20"/>
        <v>271.91597569338302</v>
      </c>
      <c r="D143">
        <f t="shared" si="21"/>
        <v>407.46969860560807</v>
      </c>
      <c r="E143">
        <f t="shared" si="22"/>
        <v>25.084024306616982</v>
      </c>
      <c r="F143">
        <f t="shared" si="23"/>
        <v>6.9113892121510012E-23</v>
      </c>
      <c r="G143">
        <f t="shared" si="23"/>
        <v>1.0909237793401364E-11</v>
      </c>
      <c r="H143">
        <f t="shared" si="23"/>
        <v>0</v>
      </c>
      <c r="I143">
        <f t="shared" si="24"/>
        <v>1.0909237793470477E-11</v>
      </c>
      <c r="J143">
        <f t="shared" si="19"/>
        <v>25.084024306606072</v>
      </c>
      <c r="K143">
        <f t="shared" si="25"/>
        <v>629.20827541440417</v>
      </c>
    </row>
    <row r="144" spans="1:11" x14ac:dyDescent="0.25">
      <c r="A144">
        <f t="shared" si="26"/>
        <v>831.599999999994</v>
      </c>
      <c r="B144">
        <v>259</v>
      </c>
      <c r="C144">
        <f t="shared" si="20"/>
        <v>271.91067937903284</v>
      </c>
      <c r="D144">
        <f t="shared" si="21"/>
        <v>407.41969860560812</v>
      </c>
      <c r="E144">
        <f t="shared" si="22"/>
        <v>-12.910679379032842</v>
      </c>
      <c r="F144">
        <f t="shared" si="23"/>
        <v>1.4553806460416446E-22</v>
      </c>
      <c r="G144">
        <f t="shared" si="23"/>
        <v>1.8853664970998654E-11</v>
      </c>
      <c r="H144">
        <f t="shared" si="23"/>
        <v>0</v>
      </c>
      <c r="I144">
        <f t="shared" si="24"/>
        <v>1.8853664971144193E-11</v>
      </c>
      <c r="J144">
        <f t="shared" si="19"/>
        <v>-12.910679379051697</v>
      </c>
      <c r="K144">
        <f t="shared" si="25"/>
        <v>166.68564202867071</v>
      </c>
    </row>
    <row r="145" spans="1:11" x14ac:dyDescent="0.25">
      <c r="A145">
        <f t="shared" si="26"/>
        <v>831.64999999999395</v>
      </c>
      <c r="B145">
        <v>270</v>
      </c>
      <c r="C145">
        <f t="shared" si="20"/>
        <v>271.90538306468272</v>
      </c>
      <c r="D145">
        <f t="shared" si="21"/>
        <v>407.36969860560816</v>
      </c>
      <c r="E145">
        <f t="shared" si="22"/>
        <v>-1.9053830646827237</v>
      </c>
      <c r="F145">
        <f t="shared" si="23"/>
        <v>3.0493399705594983E-22</v>
      </c>
      <c r="G145">
        <f t="shared" si="23"/>
        <v>3.2420161144922585E-11</v>
      </c>
      <c r="H145">
        <f t="shared" si="23"/>
        <v>0</v>
      </c>
      <c r="I145">
        <f t="shared" si="24"/>
        <v>3.2420161145227517E-11</v>
      </c>
      <c r="J145">
        <f t="shared" si="19"/>
        <v>-1.9053830647151437</v>
      </c>
      <c r="K145">
        <f t="shared" si="25"/>
        <v>3.6304846233032735</v>
      </c>
    </row>
    <row r="146" spans="1:11" x14ac:dyDescent="0.25">
      <c r="A146">
        <f t="shared" si="26"/>
        <v>831.69999999999391</v>
      </c>
      <c r="B146">
        <v>328</v>
      </c>
      <c r="C146">
        <f t="shared" si="20"/>
        <v>271.90008675033255</v>
      </c>
      <c r="D146">
        <f t="shared" si="21"/>
        <v>407.31969860560821</v>
      </c>
      <c r="E146">
        <f t="shared" si="22"/>
        <v>56.099913249667452</v>
      </c>
      <c r="F146">
        <f t="shared" si="23"/>
        <v>6.3570130715437475E-22</v>
      </c>
      <c r="G146">
        <f t="shared" si="23"/>
        <v>5.5469283955315978E-11</v>
      </c>
      <c r="H146">
        <f t="shared" si="23"/>
        <v>0</v>
      </c>
      <c r="I146">
        <f t="shared" si="24"/>
        <v>5.546928395595168E-11</v>
      </c>
      <c r="J146">
        <f t="shared" si="19"/>
        <v>56.09991324961198</v>
      </c>
      <c r="K146">
        <f t="shared" si="25"/>
        <v>3147.2002666139897</v>
      </c>
    </row>
    <row r="147" spans="1:11" x14ac:dyDescent="0.25">
      <c r="A147">
        <f t="shared" si="26"/>
        <v>831.74999999999386</v>
      </c>
      <c r="B147">
        <v>297</v>
      </c>
      <c r="C147">
        <f t="shared" si="20"/>
        <v>271.89479043598237</v>
      </c>
      <c r="D147">
        <f t="shared" si="21"/>
        <v>407.26969860560826</v>
      </c>
      <c r="E147">
        <f t="shared" si="22"/>
        <v>25.105209564017628</v>
      </c>
      <c r="F147">
        <f t="shared" si="23"/>
        <v>1.3186160848947342E-21</v>
      </c>
      <c r="G147">
        <f t="shared" si="23"/>
        <v>9.4429558000971647E-11</v>
      </c>
      <c r="H147">
        <f t="shared" si="23"/>
        <v>0</v>
      </c>
      <c r="I147">
        <f t="shared" si="24"/>
        <v>9.4429558002290263E-11</v>
      </c>
      <c r="J147">
        <f t="shared" si="19"/>
        <v>25.105209563923196</v>
      </c>
      <c r="K147">
        <f t="shared" si="25"/>
        <v>630.27154724850072</v>
      </c>
    </row>
    <row r="148" spans="1:11" x14ac:dyDescent="0.25">
      <c r="A148">
        <f t="shared" si="26"/>
        <v>831.79999999999382</v>
      </c>
      <c r="B148">
        <v>267</v>
      </c>
      <c r="C148">
        <f t="shared" si="20"/>
        <v>271.8894941216322</v>
      </c>
      <c r="D148">
        <f t="shared" si="21"/>
        <v>407.2196986056083</v>
      </c>
      <c r="E148">
        <f t="shared" si="22"/>
        <v>-4.8894941216321968</v>
      </c>
      <c r="F148">
        <f t="shared" si="23"/>
        <v>2.7214580262834589E-21</v>
      </c>
      <c r="G148">
        <f t="shared" si="23"/>
        <v>1.5994893796991854E-10</v>
      </c>
      <c r="H148">
        <f t="shared" si="23"/>
        <v>0</v>
      </c>
      <c r="I148">
        <f t="shared" si="24"/>
        <v>1.5994893797263999E-10</v>
      </c>
      <c r="J148">
        <f t="shared" si="19"/>
        <v>-4.8894941217921453</v>
      </c>
      <c r="K148">
        <f t="shared" si="25"/>
        <v>23.907152767039943</v>
      </c>
    </row>
    <row r="149" spans="1:11" x14ac:dyDescent="0.25">
      <c r="A149">
        <f t="shared" si="26"/>
        <v>831.84999999999377</v>
      </c>
      <c r="B149">
        <v>269</v>
      </c>
      <c r="C149">
        <f t="shared" si="20"/>
        <v>271.88419780728208</v>
      </c>
      <c r="D149">
        <f t="shared" si="21"/>
        <v>407.16969860560835</v>
      </c>
      <c r="E149">
        <f t="shared" si="22"/>
        <v>-2.884197807282078</v>
      </c>
      <c r="F149">
        <f t="shared" si="23"/>
        <v>5.5885986121528205E-21</v>
      </c>
      <c r="G149">
        <f t="shared" si="23"/>
        <v>2.6957075279531767E-10</v>
      </c>
      <c r="H149">
        <f t="shared" si="23"/>
        <v>0</v>
      </c>
      <c r="I149">
        <f t="shared" si="24"/>
        <v>2.6957075280090625E-10</v>
      </c>
      <c r="J149">
        <f t="shared" si="19"/>
        <v>-2.8841978075516486</v>
      </c>
      <c r="K149">
        <f t="shared" si="25"/>
        <v>8.3185969930857357</v>
      </c>
    </row>
    <row r="150" spans="1:11" x14ac:dyDescent="0.25">
      <c r="A150">
        <f t="shared" si="26"/>
        <v>831.89999999999372</v>
      </c>
      <c r="B150">
        <v>269</v>
      </c>
      <c r="C150">
        <f t="shared" si="20"/>
        <v>271.8789014929319</v>
      </c>
      <c r="D150">
        <f t="shared" si="21"/>
        <v>407.11969860560839</v>
      </c>
      <c r="E150">
        <f t="shared" si="22"/>
        <v>-2.8789014929319023</v>
      </c>
      <c r="F150">
        <f t="shared" si="23"/>
        <v>1.1418845670788165E-20</v>
      </c>
      <c r="G150">
        <f t="shared" si="23"/>
        <v>4.5204554005730448E-10</v>
      </c>
      <c r="H150">
        <f t="shared" si="23"/>
        <v>0</v>
      </c>
      <c r="I150">
        <f t="shared" si="24"/>
        <v>4.5204554006872334E-10</v>
      </c>
      <c r="J150">
        <f t="shared" si="19"/>
        <v>-2.8789014933839479</v>
      </c>
      <c r="K150">
        <f t="shared" si="25"/>
        <v>8.2880738086083259</v>
      </c>
    </row>
    <row r="151" spans="1:11" x14ac:dyDescent="0.25">
      <c r="A151">
        <f t="shared" si="26"/>
        <v>831.94999999999368</v>
      </c>
      <c r="B151">
        <v>268</v>
      </c>
      <c r="C151">
        <f t="shared" si="20"/>
        <v>271.87360517858178</v>
      </c>
      <c r="D151">
        <f t="shared" si="21"/>
        <v>407.06969860560844</v>
      </c>
      <c r="E151">
        <f t="shared" si="22"/>
        <v>-3.8736051785817835</v>
      </c>
      <c r="F151">
        <f t="shared" si="23"/>
        <v>2.3214508592196829E-20</v>
      </c>
      <c r="G151">
        <f t="shared" si="23"/>
        <v>7.542400903443964E-10</v>
      </c>
      <c r="H151">
        <f t="shared" si="23"/>
        <v>0</v>
      </c>
      <c r="I151">
        <f t="shared" si="24"/>
        <v>7.5424009036761091E-10</v>
      </c>
      <c r="J151">
        <f t="shared" si="19"/>
        <v>-3.8736051793360238</v>
      </c>
      <c r="K151">
        <f t="shared" si="25"/>
        <v>15.004817085378869</v>
      </c>
    </row>
    <row r="152" spans="1:11" x14ac:dyDescent="0.25">
      <c r="A152">
        <f t="shared" si="26"/>
        <v>831.99999999999363</v>
      </c>
      <c r="B152">
        <v>287</v>
      </c>
      <c r="C152">
        <f t="shared" si="20"/>
        <v>271.86830886423161</v>
      </c>
      <c r="D152">
        <f t="shared" si="21"/>
        <v>407.01969860560848</v>
      </c>
      <c r="E152">
        <f t="shared" si="22"/>
        <v>15.131691135768392</v>
      </c>
      <c r="F152">
        <f t="shared" si="23"/>
        <v>4.6958562430678044E-20</v>
      </c>
      <c r="G152">
        <f t="shared" si="23"/>
        <v>1.2521462109583278E-9</v>
      </c>
      <c r="H152">
        <f t="shared" si="23"/>
        <v>0</v>
      </c>
      <c r="I152">
        <f t="shared" si="24"/>
        <v>1.2521462110052864E-9</v>
      </c>
      <c r="J152">
        <f t="shared" si="19"/>
        <v>15.131691134516245</v>
      </c>
      <c r="K152">
        <f t="shared" si="25"/>
        <v>228.96807659039754</v>
      </c>
    </row>
    <row r="153" spans="1:11" x14ac:dyDescent="0.25">
      <c r="A153">
        <f t="shared" si="26"/>
        <v>832.04999999999359</v>
      </c>
      <c r="B153">
        <v>281</v>
      </c>
      <c r="C153">
        <f t="shared" si="20"/>
        <v>271.86301254988143</v>
      </c>
      <c r="D153">
        <f t="shared" si="21"/>
        <v>406.96969860560853</v>
      </c>
      <c r="E153">
        <f t="shared" si="22"/>
        <v>9.1369874501185677</v>
      </c>
      <c r="F153">
        <f t="shared" si="23"/>
        <v>9.4512249086627312E-20</v>
      </c>
      <c r="G153">
        <f t="shared" si="23"/>
        <v>2.0683235704254365E-9</v>
      </c>
      <c r="H153">
        <f t="shared" si="23"/>
        <v>0</v>
      </c>
      <c r="I153">
        <f t="shared" si="24"/>
        <v>2.0683235705199489E-9</v>
      </c>
      <c r="J153">
        <f t="shared" si="19"/>
        <v>9.1369874480502435</v>
      </c>
      <c r="K153">
        <f t="shared" si="25"/>
        <v>83.484539625827708</v>
      </c>
    </row>
    <row r="154" spans="1:11" x14ac:dyDescent="0.25">
      <c r="A154">
        <f t="shared" si="26"/>
        <v>832.09999999999354</v>
      </c>
      <c r="B154">
        <v>281</v>
      </c>
      <c r="C154">
        <f t="shared" si="20"/>
        <v>271.85771623553126</v>
      </c>
      <c r="D154">
        <f t="shared" si="21"/>
        <v>406.91969860560857</v>
      </c>
      <c r="E154">
        <f t="shared" si="22"/>
        <v>9.1422837644687434</v>
      </c>
      <c r="F154">
        <f t="shared" si="23"/>
        <v>1.8926896610683425E-19</v>
      </c>
      <c r="G154">
        <f t="shared" si="23"/>
        <v>3.3993816471992827E-9</v>
      </c>
      <c r="H154">
        <f t="shared" si="23"/>
        <v>0</v>
      </c>
      <c r="I154">
        <f t="shared" si="24"/>
        <v>3.3993816473885515E-9</v>
      </c>
      <c r="J154">
        <f t="shared" si="19"/>
        <v>9.1422837610693612</v>
      </c>
      <c r="K154">
        <f t="shared" si="25"/>
        <v>83.581352367912544</v>
      </c>
    </row>
    <row r="155" spans="1:11" x14ac:dyDescent="0.25">
      <c r="A155">
        <f t="shared" si="26"/>
        <v>832.1499999999935</v>
      </c>
      <c r="B155">
        <v>276</v>
      </c>
      <c r="C155">
        <f t="shared" si="20"/>
        <v>271.85241992118114</v>
      </c>
      <c r="D155">
        <f t="shared" si="21"/>
        <v>406.86969860560862</v>
      </c>
      <c r="E155">
        <f t="shared" si="22"/>
        <v>4.1475800788188621</v>
      </c>
      <c r="F155">
        <f t="shared" si="23"/>
        <v>3.7712795677007718E-19</v>
      </c>
      <c r="G155">
        <f t="shared" si="23"/>
        <v>5.5590345895883461E-9</v>
      </c>
      <c r="H155">
        <f t="shared" si="23"/>
        <v>0</v>
      </c>
      <c r="I155">
        <f t="shared" si="24"/>
        <v>5.5590345899654743E-9</v>
      </c>
      <c r="J155">
        <f t="shared" si="19"/>
        <v>4.1475800732598271</v>
      </c>
      <c r="K155">
        <f t="shared" si="25"/>
        <v>17.202420464101994</v>
      </c>
    </row>
    <row r="156" spans="1:11" x14ac:dyDescent="0.25">
      <c r="A156">
        <f t="shared" si="26"/>
        <v>832.19999999999345</v>
      </c>
      <c r="B156">
        <v>297</v>
      </c>
      <c r="C156">
        <f t="shared" si="20"/>
        <v>271.84712360683096</v>
      </c>
      <c r="D156">
        <f t="shared" si="21"/>
        <v>406.81969860560866</v>
      </c>
      <c r="E156">
        <f t="shared" si="22"/>
        <v>25.152876393169038</v>
      </c>
      <c r="F156">
        <f t="shared" si="23"/>
        <v>7.4768049856600308E-19</v>
      </c>
      <c r="G156">
        <f t="shared" si="23"/>
        <v>9.0451720897760687E-9</v>
      </c>
      <c r="H156">
        <f t="shared" si="23"/>
        <v>0</v>
      </c>
      <c r="I156">
        <f t="shared" si="24"/>
        <v>9.045172090523749E-9</v>
      </c>
      <c r="J156">
        <f t="shared" si="19"/>
        <v>25.152876384123864</v>
      </c>
      <c r="K156">
        <f t="shared" si="25"/>
        <v>632.66719039501595</v>
      </c>
    </row>
    <row r="157" spans="1:11" x14ac:dyDescent="0.25">
      <c r="A157">
        <f t="shared" si="26"/>
        <v>832.24999999999341</v>
      </c>
      <c r="B157">
        <v>285</v>
      </c>
      <c r="C157">
        <f t="shared" si="20"/>
        <v>271.84182729248079</v>
      </c>
      <c r="D157">
        <f t="shared" si="21"/>
        <v>406.76969860560871</v>
      </c>
      <c r="E157">
        <f t="shared" si="22"/>
        <v>13.158172707519213</v>
      </c>
      <c r="F157">
        <f t="shared" si="23"/>
        <v>1.4748959569012606E-18</v>
      </c>
      <c r="G157">
        <f t="shared" si="23"/>
        <v>1.4643749744396463E-8</v>
      </c>
      <c r="H157">
        <f t="shared" si="23"/>
        <v>0</v>
      </c>
      <c r="I157">
        <f t="shared" si="24"/>
        <v>1.4643749745871359E-8</v>
      </c>
      <c r="J157">
        <f t="shared" si="19"/>
        <v>13.158172692875464</v>
      </c>
      <c r="K157">
        <f t="shared" si="25"/>
        <v>173.13750861553353</v>
      </c>
    </row>
    <row r="158" spans="1:11" x14ac:dyDescent="0.25">
      <c r="A158">
        <f t="shared" si="26"/>
        <v>832.29999999999336</v>
      </c>
      <c r="B158">
        <v>288</v>
      </c>
      <c r="C158">
        <f t="shared" si="20"/>
        <v>271.83653097813067</v>
      </c>
      <c r="D158">
        <f t="shared" si="21"/>
        <v>406.71969860560876</v>
      </c>
      <c r="E158">
        <f t="shared" si="22"/>
        <v>16.163469021869332</v>
      </c>
      <c r="F158">
        <f t="shared" si="23"/>
        <v>2.8948410578662737E-18</v>
      </c>
      <c r="G158">
        <f t="shared" si="23"/>
        <v>2.3588795723257658E-8</v>
      </c>
      <c r="H158">
        <f t="shared" si="23"/>
        <v>0</v>
      </c>
      <c r="I158">
        <f t="shared" si="24"/>
        <v>2.3588795726152499E-8</v>
      </c>
      <c r="J158">
        <f t="shared" si="19"/>
        <v>16.163468998280536</v>
      </c>
      <c r="K158">
        <f t="shared" si="25"/>
        <v>261.25773005837596</v>
      </c>
    </row>
    <row r="159" spans="1:11" x14ac:dyDescent="0.25">
      <c r="A159">
        <f t="shared" si="26"/>
        <v>832.34999999999332</v>
      </c>
      <c r="B159">
        <v>273</v>
      </c>
      <c r="C159">
        <f t="shared" si="20"/>
        <v>271.83123466378049</v>
      </c>
      <c r="D159">
        <f t="shared" si="21"/>
        <v>406.6696986056088</v>
      </c>
      <c r="E159">
        <f t="shared" si="22"/>
        <v>1.1687653362195078</v>
      </c>
      <c r="F159">
        <f t="shared" si="23"/>
        <v>5.6533525430591994E-18</v>
      </c>
      <c r="G159">
        <f t="shared" si="23"/>
        <v>3.7807437880468593E-8</v>
      </c>
      <c r="H159">
        <f t="shared" si="23"/>
        <v>0</v>
      </c>
      <c r="I159">
        <f t="shared" si="24"/>
        <v>3.7807437886121942E-8</v>
      </c>
      <c r="J159">
        <f t="shared" si="19"/>
        <v>1.16876529841207</v>
      </c>
      <c r="K159">
        <f t="shared" si="25"/>
        <v>1.3660123227722549</v>
      </c>
    </row>
    <row r="160" spans="1:11" x14ac:dyDescent="0.25">
      <c r="A160">
        <f t="shared" si="26"/>
        <v>832.39999999999327</v>
      </c>
      <c r="B160">
        <v>265</v>
      </c>
      <c r="C160">
        <f t="shared" si="20"/>
        <v>271.82593834943032</v>
      </c>
      <c r="D160">
        <f t="shared" si="21"/>
        <v>406.61969860560885</v>
      </c>
      <c r="E160">
        <f t="shared" si="22"/>
        <v>-6.8259383494303165</v>
      </c>
      <c r="F160">
        <f t="shared" si="23"/>
        <v>1.0985135566768145E-17</v>
      </c>
      <c r="G160">
        <f t="shared" si="23"/>
        <v>6.0292977535577429E-8</v>
      </c>
      <c r="H160">
        <f t="shared" si="23"/>
        <v>0</v>
      </c>
      <c r="I160">
        <f t="shared" si="24"/>
        <v>6.029297754656256E-8</v>
      </c>
      <c r="J160">
        <f t="shared" si="19"/>
        <v>-6.8259384097232942</v>
      </c>
      <c r="K160">
        <f t="shared" si="25"/>
        <v>46.593435173335777</v>
      </c>
    </row>
    <row r="161" spans="1:11" x14ac:dyDescent="0.25">
      <c r="A161">
        <f t="shared" si="26"/>
        <v>832.44999999999322</v>
      </c>
      <c r="B161">
        <v>295</v>
      </c>
      <c r="C161">
        <f t="shared" si="20"/>
        <v>271.8206420350802</v>
      </c>
      <c r="D161">
        <f t="shared" si="21"/>
        <v>406.56969860560889</v>
      </c>
      <c r="E161">
        <f t="shared" si="22"/>
        <v>23.179357964919802</v>
      </c>
      <c r="F161">
        <f t="shared" si="23"/>
        <v>2.1238448102254817E-17</v>
      </c>
      <c r="G161">
        <f t="shared" si="23"/>
        <v>9.5669658348989339E-8</v>
      </c>
      <c r="H161">
        <f t="shared" si="23"/>
        <v>0</v>
      </c>
      <c r="I161">
        <f t="shared" si="24"/>
        <v>9.566965837022779E-8</v>
      </c>
      <c r="J161">
        <f t="shared" si="19"/>
        <v>23.179357869250143</v>
      </c>
      <c r="K161">
        <f t="shared" si="25"/>
        <v>537.28263123076852</v>
      </c>
    </row>
    <row r="162" spans="1:11" x14ac:dyDescent="0.25">
      <c r="A162">
        <f t="shared" si="26"/>
        <v>832.49999999999318</v>
      </c>
      <c r="B162">
        <v>269</v>
      </c>
      <c r="C162">
        <f t="shared" si="20"/>
        <v>271.81534572073002</v>
      </c>
      <c r="D162">
        <f t="shared" si="21"/>
        <v>406.51969860560894</v>
      </c>
      <c r="E162">
        <f t="shared" si="22"/>
        <v>-2.8153457207300221</v>
      </c>
      <c r="F162">
        <f t="shared" si="23"/>
        <v>4.0856216385601575E-17</v>
      </c>
      <c r="G162">
        <f t="shared" si="23"/>
        <v>1.510426932653114E-7</v>
      </c>
      <c r="H162">
        <f t="shared" si="23"/>
        <v>0</v>
      </c>
      <c r="I162">
        <f t="shared" si="24"/>
        <v>1.5104269330616761E-7</v>
      </c>
      <c r="J162">
        <f t="shared" si="19"/>
        <v>-2.8153458717727156</v>
      </c>
      <c r="K162">
        <f t="shared" si="25"/>
        <v>7.9261723777076716</v>
      </c>
    </row>
    <row r="163" spans="1:11" x14ac:dyDescent="0.25">
      <c r="A163">
        <f t="shared" si="26"/>
        <v>832.54999999999313</v>
      </c>
      <c r="B163">
        <v>313</v>
      </c>
      <c r="C163">
        <f t="shared" si="20"/>
        <v>271.81004940637985</v>
      </c>
      <c r="D163">
        <f t="shared" si="21"/>
        <v>406.46969860560898</v>
      </c>
      <c r="E163">
        <f t="shared" si="22"/>
        <v>41.189950593620154</v>
      </c>
      <c r="F163">
        <f t="shared" si="23"/>
        <v>7.8200857832499596E-17</v>
      </c>
      <c r="G163">
        <f t="shared" si="23"/>
        <v>2.3727021602700462E-7</v>
      </c>
      <c r="H163">
        <f t="shared" si="23"/>
        <v>0</v>
      </c>
      <c r="I163">
        <f t="shared" si="24"/>
        <v>2.3727021610520548E-7</v>
      </c>
      <c r="J163">
        <f t="shared" si="19"/>
        <v>41.189950356349939</v>
      </c>
      <c r="K163">
        <f t="shared" si="25"/>
        <v>1696.6120103585724</v>
      </c>
    </row>
    <row r="164" spans="1:11" x14ac:dyDescent="0.25">
      <c r="A164">
        <f t="shared" si="26"/>
        <v>832.59999999999309</v>
      </c>
      <c r="B164">
        <v>281</v>
      </c>
      <c r="C164">
        <f t="shared" si="20"/>
        <v>271.80475309202973</v>
      </c>
      <c r="D164">
        <f t="shared" si="21"/>
        <v>406.41969860560903</v>
      </c>
      <c r="E164">
        <f t="shared" si="22"/>
        <v>9.1952469079702723</v>
      </c>
      <c r="F164">
        <f t="shared" si="23"/>
        <v>1.4893024226430041E-16</v>
      </c>
      <c r="G164">
        <f t="shared" si="23"/>
        <v>3.7085551096048448E-7</v>
      </c>
      <c r="H164">
        <f t="shared" si="23"/>
        <v>0</v>
      </c>
      <c r="I164">
        <f t="shared" si="24"/>
        <v>3.7085551110941474E-7</v>
      </c>
      <c r="J164">
        <f t="shared" si="19"/>
        <v>9.1952465371147607</v>
      </c>
      <c r="K164">
        <f t="shared" si="25"/>
        <v>84.552558878320994</v>
      </c>
    </row>
    <row r="165" spans="1:11" x14ac:dyDescent="0.25">
      <c r="A165">
        <f t="shared" si="26"/>
        <v>832.64999999999304</v>
      </c>
      <c r="B165">
        <v>286</v>
      </c>
      <c r="C165">
        <f t="shared" si="20"/>
        <v>271.79945677767955</v>
      </c>
      <c r="D165">
        <f t="shared" si="21"/>
        <v>406.36969860560907</v>
      </c>
      <c r="E165">
        <f t="shared" si="22"/>
        <v>14.200543222320448</v>
      </c>
      <c r="F165">
        <f t="shared" si="23"/>
        <v>2.822099238362839E-16</v>
      </c>
      <c r="G165">
        <f t="shared" si="23"/>
        <v>5.7674555380204564E-7</v>
      </c>
      <c r="H165">
        <f t="shared" si="23"/>
        <v>0</v>
      </c>
      <c r="I165">
        <f t="shared" si="24"/>
        <v>5.7674555408425552E-7</v>
      </c>
      <c r="J165">
        <f t="shared" si="19"/>
        <v>14.200542645574894</v>
      </c>
      <c r="K165">
        <f t="shared" si="25"/>
        <v>201.65541142879118</v>
      </c>
    </row>
    <row r="166" spans="1:11" x14ac:dyDescent="0.25">
      <c r="A166">
        <f t="shared" si="26"/>
        <v>832.699999999993</v>
      </c>
      <c r="B166">
        <v>254</v>
      </c>
      <c r="C166">
        <f t="shared" si="20"/>
        <v>271.79416046332938</v>
      </c>
      <c r="D166">
        <f t="shared" si="21"/>
        <v>406.31969860560912</v>
      </c>
      <c r="E166">
        <f t="shared" si="22"/>
        <v>-17.794160463329376</v>
      </c>
      <c r="F166">
        <f t="shared" si="23"/>
        <v>5.3208335571127983E-16</v>
      </c>
      <c r="G166">
        <f t="shared" si="23"/>
        <v>8.9244565612943367E-7</v>
      </c>
      <c r="H166">
        <f t="shared" si="23"/>
        <v>0</v>
      </c>
      <c r="I166">
        <f t="shared" si="24"/>
        <v>8.92445656661517E-7</v>
      </c>
      <c r="J166">
        <f t="shared" si="19"/>
        <v>-17.794161355775032</v>
      </c>
      <c r="K166">
        <f t="shared" si="25"/>
        <v>316.6321783553575</v>
      </c>
    </row>
    <row r="167" spans="1:11" x14ac:dyDescent="0.25">
      <c r="A167">
        <f t="shared" si="26"/>
        <v>832.74999999999295</v>
      </c>
      <c r="B167">
        <v>281</v>
      </c>
      <c r="C167">
        <f t="shared" si="20"/>
        <v>271.7888641489792</v>
      </c>
      <c r="D167">
        <f t="shared" si="21"/>
        <v>406.26969860560916</v>
      </c>
      <c r="E167">
        <f t="shared" si="22"/>
        <v>9.2111358510207992</v>
      </c>
      <c r="F167">
        <f t="shared" si="23"/>
        <v>9.9817128665216442E-16</v>
      </c>
      <c r="G167">
        <f t="shared" si="23"/>
        <v>1.3740334692084818E-6</v>
      </c>
      <c r="H167">
        <f t="shared" si="23"/>
        <v>0</v>
      </c>
      <c r="I167">
        <f t="shared" si="24"/>
        <v>1.3740334702066531E-6</v>
      </c>
      <c r="J167">
        <f t="shared" si="19"/>
        <v>9.2111344769873291</v>
      </c>
      <c r="K167">
        <f t="shared" si="25"/>
        <v>84.844998353144632</v>
      </c>
    </row>
    <row r="168" spans="1:11" x14ac:dyDescent="0.25">
      <c r="A168">
        <f t="shared" si="26"/>
        <v>832.79999999999291</v>
      </c>
      <c r="B168">
        <v>253</v>
      </c>
      <c r="C168">
        <f t="shared" si="20"/>
        <v>271.78356783462908</v>
      </c>
      <c r="D168">
        <f t="shared" si="21"/>
        <v>406.21969860560921</v>
      </c>
      <c r="E168">
        <f t="shared" si="22"/>
        <v>-18.783567834629082</v>
      </c>
      <c r="F168">
        <f t="shared" si="23"/>
        <v>1.8631528215436239E-15</v>
      </c>
      <c r="G168">
        <f t="shared" si="23"/>
        <v>2.1048970033031846E-6</v>
      </c>
      <c r="H168">
        <f t="shared" si="23"/>
        <v>0</v>
      </c>
      <c r="I168">
        <f t="shared" si="24"/>
        <v>2.1048970051663374E-6</v>
      </c>
      <c r="J168">
        <f t="shared" si="19"/>
        <v>-18.783569939526089</v>
      </c>
      <c r="K168">
        <f t="shared" si="25"/>
        <v>352.82249967306814</v>
      </c>
    </row>
    <row r="169" spans="1:11" x14ac:dyDescent="0.25">
      <c r="A169">
        <f t="shared" si="26"/>
        <v>832.84999999999286</v>
      </c>
      <c r="B169">
        <v>289</v>
      </c>
      <c r="C169">
        <f t="shared" si="20"/>
        <v>271.77827152027891</v>
      </c>
      <c r="D169">
        <f t="shared" si="21"/>
        <v>406.16969860560926</v>
      </c>
      <c r="E169">
        <f t="shared" si="22"/>
        <v>17.221728479721094</v>
      </c>
      <c r="F169">
        <f t="shared" si="23"/>
        <v>3.4602692308187728E-15</v>
      </c>
      <c r="G169">
        <f t="shared" si="23"/>
        <v>3.2083548408099356E-6</v>
      </c>
      <c r="H169">
        <f t="shared" si="23"/>
        <v>0</v>
      </c>
      <c r="I169">
        <f t="shared" si="24"/>
        <v>3.2083548442702049E-6</v>
      </c>
      <c r="J169">
        <f t="shared" si="19"/>
        <v>17.22172527136625</v>
      </c>
      <c r="K169">
        <f t="shared" si="25"/>
        <v>296.58782132241492</v>
      </c>
    </row>
    <row r="170" spans="1:11" x14ac:dyDescent="0.25">
      <c r="A170">
        <f t="shared" si="26"/>
        <v>832.89999999999281</v>
      </c>
      <c r="B170">
        <v>277</v>
      </c>
      <c r="C170">
        <f t="shared" si="20"/>
        <v>271.77297520592879</v>
      </c>
      <c r="D170">
        <f t="shared" si="21"/>
        <v>406.1196986056093</v>
      </c>
      <c r="E170">
        <f t="shared" si="22"/>
        <v>5.2270247940712125</v>
      </c>
      <c r="F170">
        <f t="shared" si="23"/>
        <v>6.3942455530010384E-15</v>
      </c>
      <c r="G170">
        <f t="shared" si="23"/>
        <v>4.865774146285296E-6</v>
      </c>
      <c r="H170">
        <f t="shared" si="23"/>
        <v>0</v>
      </c>
      <c r="I170">
        <f t="shared" si="24"/>
        <v>4.8657741526795418E-6</v>
      </c>
      <c r="J170">
        <f t="shared" si="19"/>
        <v>5.22701992829706</v>
      </c>
      <c r="K170">
        <f t="shared" si="25"/>
        <v>27.321737330814603</v>
      </c>
    </row>
    <row r="171" spans="1:11" x14ac:dyDescent="0.25">
      <c r="A171">
        <f t="shared" si="26"/>
        <v>832.94999999999277</v>
      </c>
      <c r="B171">
        <v>274</v>
      </c>
      <c r="C171">
        <f t="shared" si="20"/>
        <v>271.76767889157861</v>
      </c>
      <c r="D171">
        <f t="shared" si="21"/>
        <v>406.06969860560935</v>
      </c>
      <c r="E171">
        <f t="shared" si="22"/>
        <v>2.2323211084213881</v>
      </c>
      <c r="F171">
        <f t="shared" si="23"/>
        <v>1.1756735183736554E-14</v>
      </c>
      <c r="G171">
        <f t="shared" si="23"/>
        <v>7.3424247606696679E-6</v>
      </c>
      <c r="H171">
        <f t="shared" si="23"/>
        <v>0</v>
      </c>
      <c r="I171">
        <f t="shared" si="24"/>
        <v>7.342424772426403E-6</v>
      </c>
      <c r="J171">
        <f t="shared" si="19"/>
        <v>2.2323137659966155</v>
      </c>
      <c r="K171">
        <f t="shared" si="25"/>
        <v>4.9832247498579925</v>
      </c>
    </row>
    <row r="172" spans="1:11" x14ac:dyDescent="0.25">
      <c r="A172">
        <f t="shared" si="26"/>
        <v>832.99999999999272</v>
      </c>
      <c r="B172">
        <v>267</v>
      </c>
      <c r="C172">
        <f t="shared" si="20"/>
        <v>271.76238257722844</v>
      </c>
      <c r="D172">
        <f t="shared" si="21"/>
        <v>406.01969860560939</v>
      </c>
      <c r="E172">
        <f t="shared" si="22"/>
        <v>-4.7623825772284363</v>
      </c>
      <c r="F172">
        <f t="shared" si="23"/>
        <v>2.1508106019188551E-14</v>
      </c>
      <c r="G172">
        <f t="shared" si="23"/>
        <v>1.1024148888622107E-5</v>
      </c>
      <c r="H172">
        <f t="shared" si="23"/>
        <v>0</v>
      </c>
      <c r="I172">
        <f t="shared" si="24"/>
        <v>1.1024148910130213E-5</v>
      </c>
      <c r="J172">
        <f t="shared" si="19"/>
        <v>-4.7623936013773465</v>
      </c>
      <c r="K172">
        <f t="shared" si="25"/>
        <v>22.680392814439891</v>
      </c>
    </row>
    <row r="173" spans="1:11" x14ac:dyDescent="0.25">
      <c r="A173">
        <f t="shared" si="26"/>
        <v>833.04999999999268</v>
      </c>
      <c r="B173">
        <v>286</v>
      </c>
      <c r="C173">
        <f t="shared" si="20"/>
        <v>271.75708626287826</v>
      </c>
      <c r="D173">
        <f t="shared" si="21"/>
        <v>405.96969860560944</v>
      </c>
      <c r="E173">
        <f t="shared" si="22"/>
        <v>14.242913737121739</v>
      </c>
      <c r="F173">
        <f t="shared" si="23"/>
        <v>3.9150346295540998E-14</v>
      </c>
      <c r="G173">
        <f t="shared" si="23"/>
        <v>1.646905355805755E-5</v>
      </c>
      <c r="H173">
        <f t="shared" si="23"/>
        <v>0</v>
      </c>
      <c r="I173">
        <f t="shared" si="24"/>
        <v>1.6469053597207897E-5</v>
      </c>
      <c r="J173">
        <f t="shared" si="19"/>
        <v>14.242897268068143</v>
      </c>
      <c r="K173">
        <f t="shared" si="25"/>
        <v>202.86012258874297</v>
      </c>
    </row>
    <row r="174" spans="1:11" x14ac:dyDescent="0.25">
      <c r="A174">
        <f t="shared" si="26"/>
        <v>833.09999999999263</v>
      </c>
      <c r="B174">
        <v>251</v>
      </c>
      <c r="C174">
        <f t="shared" si="20"/>
        <v>271.75178994852814</v>
      </c>
      <c r="D174">
        <f t="shared" si="21"/>
        <v>405.91969860560948</v>
      </c>
      <c r="E174">
        <f t="shared" si="22"/>
        <v>-20.751789948528142</v>
      </c>
      <c r="F174">
        <f t="shared" si="23"/>
        <v>7.0906664099907409E-14</v>
      </c>
      <c r="G174">
        <f t="shared" si="23"/>
        <v>2.4479932753209473E-5</v>
      </c>
      <c r="H174">
        <f t="shared" si="23"/>
        <v>0</v>
      </c>
      <c r="I174">
        <f t="shared" si="24"/>
        <v>2.4479932824116136E-5</v>
      </c>
      <c r="J174">
        <f t="shared" si="19"/>
        <v>-20.751814428460968</v>
      </c>
      <c r="K174">
        <f t="shared" si="25"/>
        <v>430.6378020732808</v>
      </c>
    </row>
    <row r="175" spans="1:11" x14ac:dyDescent="0.25">
      <c r="A175">
        <f t="shared" si="26"/>
        <v>833.14999999999259</v>
      </c>
      <c r="B175">
        <v>272</v>
      </c>
      <c r="C175">
        <f t="shared" si="20"/>
        <v>271.74649363417797</v>
      </c>
      <c r="D175">
        <f t="shared" si="21"/>
        <v>405.86969860560953</v>
      </c>
      <c r="E175">
        <f t="shared" si="22"/>
        <v>0.25350636582203379</v>
      </c>
      <c r="F175">
        <f t="shared" si="23"/>
        <v>1.2777812369286131E-13</v>
      </c>
      <c r="G175">
        <f t="shared" si="23"/>
        <v>3.6205104533953897E-5</v>
      </c>
      <c r="H175">
        <f t="shared" si="23"/>
        <v>0</v>
      </c>
      <c r="I175">
        <f t="shared" si="24"/>
        <v>3.6205104661732023E-5</v>
      </c>
      <c r="J175">
        <f t="shared" si="19"/>
        <v>0.25347016071737205</v>
      </c>
      <c r="K175">
        <f t="shared" si="25"/>
        <v>6.4247122374090415E-2</v>
      </c>
    </row>
    <row r="176" spans="1:11" x14ac:dyDescent="0.25">
      <c r="A176">
        <f t="shared" si="26"/>
        <v>833.19999999999254</v>
      </c>
      <c r="B176">
        <v>285</v>
      </c>
      <c r="C176">
        <f t="shared" si="20"/>
        <v>271.74119731982785</v>
      </c>
      <c r="D176">
        <f t="shared" si="21"/>
        <v>405.81969860560957</v>
      </c>
      <c r="E176">
        <f t="shared" si="22"/>
        <v>13.258802680172153</v>
      </c>
      <c r="F176">
        <f t="shared" si="23"/>
        <v>2.2910995819103655E-13</v>
      </c>
      <c r="G176">
        <f t="shared" si="23"/>
        <v>5.3277936727353621E-5</v>
      </c>
      <c r="H176">
        <f t="shared" si="23"/>
        <v>0</v>
      </c>
      <c r="I176">
        <f t="shared" si="24"/>
        <v>5.3277936956463579E-5</v>
      </c>
      <c r="J176">
        <f t="shared" si="19"/>
        <v>13.258749402235196</v>
      </c>
      <c r="K176">
        <f t="shared" si="25"/>
        <v>175.79443571127217</v>
      </c>
    </row>
    <row r="177" spans="1:11" x14ac:dyDescent="0.25">
      <c r="A177">
        <f t="shared" si="26"/>
        <v>833.2499999999925</v>
      </c>
      <c r="B177">
        <v>261</v>
      </c>
      <c r="C177">
        <f t="shared" si="20"/>
        <v>271.73590100547767</v>
      </c>
      <c r="D177">
        <f t="shared" si="21"/>
        <v>405.76969860560962</v>
      </c>
      <c r="E177">
        <f t="shared" si="22"/>
        <v>-10.735901005477672</v>
      </c>
      <c r="F177">
        <f t="shared" si="23"/>
        <v>4.0874215680519391E-13</v>
      </c>
      <c r="G177">
        <f t="shared" si="23"/>
        <v>7.800869208498153E-5</v>
      </c>
      <c r="H177">
        <f t="shared" si="23"/>
        <v>0</v>
      </c>
      <c r="I177">
        <f t="shared" si="24"/>
        <v>7.8008692493723689E-5</v>
      </c>
      <c r="J177">
        <f t="shared" si="19"/>
        <v>-10.735979014170166</v>
      </c>
      <c r="K177">
        <f t="shared" si="25"/>
        <v>115.26124539270221</v>
      </c>
    </row>
    <row r="178" spans="1:11" x14ac:dyDescent="0.25">
      <c r="A178">
        <f t="shared" si="26"/>
        <v>833.29999999999245</v>
      </c>
      <c r="B178">
        <v>276</v>
      </c>
      <c r="C178">
        <f t="shared" si="20"/>
        <v>271.7306046911275</v>
      </c>
      <c r="D178">
        <f t="shared" si="21"/>
        <v>405.71969860560966</v>
      </c>
      <c r="E178">
        <f t="shared" si="22"/>
        <v>4.2693953088725038</v>
      </c>
      <c r="F178">
        <f t="shared" si="23"/>
        <v>7.2555928661980034E-13</v>
      </c>
      <c r="G178">
        <f t="shared" si="23"/>
        <v>1.1364664044609319E-4</v>
      </c>
      <c r="H178">
        <f t="shared" si="23"/>
        <v>0</v>
      </c>
      <c r="I178">
        <f t="shared" si="24"/>
        <v>1.1364664117165248E-4</v>
      </c>
      <c r="J178">
        <f t="shared" si="19"/>
        <v>4.2692816622313323</v>
      </c>
      <c r="K178">
        <f t="shared" si="25"/>
        <v>18.226765911464728</v>
      </c>
    </row>
    <row r="179" spans="1:11" x14ac:dyDescent="0.25">
      <c r="A179">
        <f t="shared" si="26"/>
        <v>833.34999999999241</v>
      </c>
      <c r="B179">
        <v>240</v>
      </c>
      <c r="C179">
        <f t="shared" si="20"/>
        <v>271.72530837677732</v>
      </c>
      <c r="D179">
        <f t="shared" si="21"/>
        <v>405.66969860560971</v>
      </c>
      <c r="E179">
        <f t="shared" si="22"/>
        <v>-31.725308376777321</v>
      </c>
      <c r="F179">
        <f t="shared" si="23"/>
        <v>1.281487530756299E-12</v>
      </c>
      <c r="G179">
        <f t="shared" si="23"/>
        <v>1.6473588525504833E-4</v>
      </c>
      <c r="H179">
        <f t="shared" si="23"/>
        <v>0</v>
      </c>
      <c r="I179">
        <f t="shared" si="24"/>
        <v>1.6473588653653586E-4</v>
      </c>
      <c r="J179">
        <f t="shared" si="19"/>
        <v>-31.725473112663856</v>
      </c>
      <c r="K179">
        <f t="shared" si="25"/>
        <v>1006.5056442223572</v>
      </c>
    </row>
    <row r="180" spans="1:11" x14ac:dyDescent="0.25">
      <c r="A180">
        <f t="shared" si="26"/>
        <v>833.39999999999236</v>
      </c>
      <c r="B180">
        <v>231</v>
      </c>
      <c r="C180">
        <f t="shared" si="20"/>
        <v>271.7200120624272</v>
      </c>
      <c r="D180">
        <f t="shared" si="21"/>
        <v>405.61969860560976</v>
      </c>
      <c r="E180">
        <f t="shared" si="22"/>
        <v>-40.720012062427202</v>
      </c>
      <c r="F180">
        <f t="shared" si="23"/>
        <v>2.2520284415515132E-12</v>
      </c>
      <c r="G180">
        <f t="shared" si="23"/>
        <v>2.3759529318128766E-4</v>
      </c>
      <c r="H180">
        <f t="shared" si="23"/>
        <v>0</v>
      </c>
      <c r="I180">
        <f t="shared" si="24"/>
        <v>2.3759529543331611E-4</v>
      </c>
      <c r="J180">
        <f t="shared" si="19"/>
        <v>-40.720249657722633</v>
      </c>
      <c r="K180">
        <f t="shared" si="25"/>
        <v>1658.1387321872601</v>
      </c>
    </row>
    <row r="181" spans="1:11" x14ac:dyDescent="0.25">
      <c r="A181">
        <f t="shared" si="26"/>
        <v>833.44999999999231</v>
      </c>
      <c r="B181">
        <v>272</v>
      </c>
      <c r="C181">
        <f t="shared" si="20"/>
        <v>271.71471574807703</v>
      </c>
      <c r="D181">
        <f t="shared" si="21"/>
        <v>405.5696986056098</v>
      </c>
      <c r="E181">
        <f t="shared" si="22"/>
        <v>0.28528425192297391</v>
      </c>
      <c r="F181">
        <f t="shared" si="23"/>
        <v>3.937779231348493E-12</v>
      </c>
      <c r="G181">
        <f t="shared" si="23"/>
        <v>3.4096159070041364E-4</v>
      </c>
      <c r="H181">
        <f t="shared" si="23"/>
        <v>0</v>
      </c>
      <c r="I181">
        <f t="shared" si="24"/>
        <v>3.4096159463819288E-4</v>
      </c>
      <c r="J181">
        <f t="shared" si="19"/>
        <v>0.28494329032833571</v>
      </c>
      <c r="K181">
        <f t="shared" si="25"/>
        <v>8.1192678703138219E-2</v>
      </c>
    </row>
    <row r="182" spans="1:11" x14ac:dyDescent="0.25">
      <c r="A182">
        <f t="shared" si="26"/>
        <v>833.49999999999227</v>
      </c>
      <c r="B182">
        <v>260</v>
      </c>
      <c r="C182">
        <f t="shared" si="20"/>
        <v>271.70941943372685</v>
      </c>
      <c r="D182">
        <f t="shared" si="21"/>
        <v>405.51969860560985</v>
      </c>
      <c r="E182">
        <f t="shared" si="22"/>
        <v>-11.70941943372685</v>
      </c>
      <c r="F182">
        <f t="shared" si="23"/>
        <v>6.8508879403613423E-12</v>
      </c>
      <c r="G182">
        <f t="shared" si="23"/>
        <v>4.8684542232403758E-4</v>
      </c>
      <c r="H182">
        <f t="shared" si="23"/>
        <v>0</v>
      </c>
      <c r="I182">
        <f t="shared" si="24"/>
        <v>4.8684542917492554E-4</v>
      </c>
      <c r="J182">
        <f t="shared" si="19"/>
        <v>-11.709906279156025</v>
      </c>
      <c r="K182">
        <f t="shared" si="25"/>
        <v>137.1219050666177</v>
      </c>
    </row>
    <row r="183" spans="1:11" x14ac:dyDescent="0.25">
      <c r="A183">
        <f t="shared" si="26"/>
        <v>833.54999999999222</v>
      </c>
      <c r="B183">
        <v>252</v>
      </c>
      <c r="C183">
        <f t="shared" si="20"/>
        <v>271.70412311937673</v>
      </c>
      <c r="D183">
        <f t="shared" si="21"/>
        <v>405.46969860560989</v>
      </c>
      <c r="E183">
        <f t="shared" si="22"/>
        <v>-19.704123119376732</v>
      </c>
      <c r="F183">
        <f t="shared" si="23"/>
        <v>1.1859335907170167E-11</v>
      </c>
      <c r="G183">
        <f t="shared" si="23"/>
        <v>6.9166329589145719E-4</v>
      </c>
      <c r="H183">
        <f t="shared" si="23"/>
        <v>0</v>
      </c>
      <c r="I183">
        <f t="shared" si="24"/>
        <v>6.9166330775079308E-4</v>
      </c>
      <c r="J183">
        <f t="shared" si="19"/>
        <v>-19.704814782684483</v>
      </c>
      <c r="K183">
        <f t="shared" si="25"/>
        <v>388.27972561990094</v>
      </c>
    </row>
    <row r="184" spans="1:11" x14ac:dyDescent="0.25">
      <c r="A184">
        <f t="shared" si="26"/>
        <v>833.59999999999218</v>
      </c>
      <c r="B184">
        <v>264</v>
      </c>
      <c r="C184">
        <f t="shared" si="20"/>
        <v>271.69882680502656</v>
      </c>
      <c r="D184">
        <f t="shared" si="21"/>
        <v>405.41969860560994</v>
      </c>
      <c r="E184">
        <f t="shared" si="22"/>
        <v>-7.698826805026556</v>
      </c>
      <c r="F184">
        <f t="shared" si="23"/>
        <v>2.0426402411795413E-11</v>
      </c>
      <c r="G184">
        <f t="shared" si="23"/>
        <v>9.7772422447262096E-4</v>
      </c>
      <c r="H184">
        <f t="shared" si="23"/>
        <v>0</v>
      </c>
      <c r="I184">
        <f t="shared" si="24"/>
        <v>9.7772424489902328E-4</v>
      </c>
      <c r="J184">
        <f t="shared" si="19"/>
        <v>-7.6998045292714554</v>
      </c>
      <c r="K184">
        <f t="shared" si="25"/>
        <v>59.286989788989217</v>
      </c>
    </row>
    <row r="185" spans="1:11" x14ac:dyDescent="0.25">
      <c r="A185">
        <f t="shared" si="26"/>
        <v>833.64999999999213</v>
      </c>
      <c r="B185">
        <v>287</v>
      </c>
      <c r="C185">
        <f t="shared" si="20"/>
        <v>271.69353049067638</v>
      </c>
      <c r="D185">
        <f t="shared" si="21"/>
        <v>405.36969860560998</v>
      </c>
      <c r="E185">
        <f t="shared" si="22"/>
        <v>15.30646950932362</v>
      </c>
      <c r="F185">
        <f t="shared" si="23"/>
        <v>3.5005912541192702E-11</v>
      </c>
      <c r="G185">
        <f t="shared" si="23"/>
        <v>1.3751688555919375E-3</v>
      </c>
      <c r="H185">
        <f t="shared" si="23"/>
        <v>0</v>
      </c>
      <c r="I185">
        <f t="shared" si="24"/>
        <v>1.37516889059785E-3</v>
      </c>
      <c r="J185">
        <f t="shared" si="19"/>
        <v>15.305094340433023</v>
      </c>
      <c r="K185">
        <f t="shared" si="25"/>
        <v>234.24591276955493</v>
      </c>
    </row>
    <row r="186" spans="1:11" x14ac:dyDescent="0.25">
      <c r="A186">
        <f t="shared" si="26"/>
        <v>833.69999999999209</v>
      </c>
      <c r="B186">
        <v>278</v>
      </c>
      <c r="C186">
        <f t="shared" si="20"/>
        <v>271.68823417632626</v>
      </c>
      <c r="D186">
        <f t="shared" si="21"/>
        <v>405.31969860561003</v>
      </c>
      <c r="E186">
        <f t="shared" si="22"/>
        <v>6.3117658236737384</v>
      </c>
      <c r="F186">
        <f t="shared" si="23"/>
        <v>5.9691010359309607E-11</v>
      </c>
      <c r="G186">
        <f t="shared" si="23"/>
        <v>1.9244812633922442E-3</v>
      </c>
      <c r="H186">
        <f t="shared" si="23"/>
        <v>0</v>
      </c>
      <c r="I186">
        <f t="shared" si="24"/>
        <v>1.9244813230832546E-3</v>
      </c>
      <c r="J186">
        <f t="shared" si="19"/>
        <v>6.309841342350655</v>
      </c>
      <c r="K186">
        <f t="shared" si="25"/>
        <v>39.814097765637513</v>
      </c>
    </row>
    <row r="187" spans="1:11" x14ac:dyDescent="0.25">
      <c r="A187">
        <f t="shared" si="26"/>
        <v>833.74999999999204</v>
      </c>
      <c r="B187">
        <v>242</v>
      </c>
      <c r="C187">
        <f t="shared" si="20"/>
        <v>271.68293786197609</v>
      </c>
      <c r="D187">
        <f t="shared" si="21"/>
        <v>405.26969860561007</v>
      </c>
      <c r="E187">
        <f t="shared" si="22"/>
        <v>-29.682937861976086</v>
      </c>
      <c r="F187">
        <f t="shared" si="23"/>
        <v>1.0127318378715765E-10</v>
      </c>
      <c r="G187">
        <f t="shared" si="23"/>
        <v>2.6797196018500907E-3</v>
      </c>
      <c r="H187">
        <f t="shared" si="23"/>
        <v>0</v>
      </c>
      <c r="I187">
        <f t="shared" si="24"/>
        <v>2.6797197031232746E-3</v>
      </c>
      <c r="J187">
        <f t="shared" si="19"/>
        <v>-29.68561758167921</v>
      </c>
      <c r="K187">
        <f t="shared" si="25"/>
        <v>881.23589120570182</v>
      </c>
    </row>
    <row r="188" spans="1:11" x14ac:dyDescent="0.25">
      <c r="A188">
        <f t="shared" si="26"/>
        <v>833.799999999992</v>
      </c>
      <c r="B188">
        <v>282</v>
      </c>
      <c r="C188">
        <f t="shared" si="20"/>
        <v>271.67764154762591</v>
      </c>
      <c r="D188">
        <f t="shared" si="21"/>
        <v>405.21969860561012</v>
      </c>
      <c r="E188">
        <f t="shared" si="22"/>
        <v>10.32235845237409</v>
      </c>
      <c r="F188">
        <f t="shared" si="23"/>
        <v>1.7096137552772212E-10</v>
      </c>
      <c r="G188">
        <f t="shared" si="23"/>
        <v>3.7126415920657944E-3</v>
      </c>
      <c r="H188">
        <f t="shared" si="23"/>
        <v>0</v>
      </c>
      <c r="I188">
        <f t="shared" si="24"/>
        <v>3.7126417630271701E-3</v>
      </c>
      <c r="J188">
        <f t="shared" si="19"/>
        <v>10.318645810611063</v>
      </c>
      <c r="K188">
        <f t="shared" si="25"/>
        <v>106.47445136484124</v>
      </c>
    </row>
    <row r="189" spans="1:11" x14ac:dyDescent="0.25">
      <c r="A189">
        <f t="shared" si="26"/>
        <v>833.84999999999195</v>
      </c>
      <c r="B189">
        <v>291</v>
      </c>
      <c r="C189">
        <f t="shared" si="20"/>
        <v>271.67234523327579</v>
      </c>
      <c r="D189">
        <f t="shared" si="21"/>
        <v>405.16969860561017</v>
      </c>
      <c r="E189">
        <f t="shared" si="22"/>
        <v>19.327654766724208</v>
      </c>
      <c r="F189">
        <f t="shared" si="23"/>
        <v>2.8715709435721806E-10</v>
      </c>
      <c r="G189">
        <f t="shared" si="23"/>
        <v>5.1179342829452031E-3</v>
      </c>
      <c r="H189">
        <f t="shared" si="23"/>
        <v>0</v>
      </c>
      <c r="I189">
        <f t="shared" si="24"/>
        <v>5.1179345701022972E-3</v>
      </c>
      <c r="J189">
        <f t="shared" si="19"/>
        <v>19.322536832154107</v>
      </c>
      <c r="K189">
        <f t="shared" si="25"/>
        <v>373.36042962995208</v>
      </c>
    </row>
    <row r="190" spans="1:11" x14ac:dyDescent="0.25">
      <c r="A190">
        <f t="shared" si="26"/>
        <v>833.89999999999191</v>
      </c>
      <c r="B190">
        <v>285</v>
      </c>
      <c r="C190">
        <f t="shared" si="20"/>
        <v>271.66704891892562</v>
      </c>
      <c r="D190">
        <f t="shared" si="21"/>
        <v>405.11969860561021</v>
      </c>
      <c r="E190">
        <f t="shared" si="22"/>
        <v>13.332951081074384</v>
      </c>
      <c r="F190">
        <f t="shared" si="23"/>
        <v>4.7990923109085553E-10</v>
      </c>
      <c r="G190">
        <f t="shared" si="23"/>
        <v>7.0197943776069069E-3</v>
      </c>
      <c r="H190">
        <f t="shared" si="23"/>
        <v>0</v>
      </c>
      <c r="I190">
        <f t="shared" si="24"/>
        <v>7.0197948575161382E-3</v>
      </c>
      <c r="J190">
        <f t="shared" si="19"/>
        <v>13.325931286216868</v>
      </c>
      <c r="K190">
        <f t="shared" si="25"/>
        <v>177.58044464497354</v>
      </c>
    </row>
    <row r="191" spans="1:11" x14ac:dyDescent="0.25">
      <c r="A191">
        <f t="shared" si="26"/>
        <v>833.94999999999186</v>
      </c>
      <c r="B191">
        <v>258</v>
      </c>
      <c r="C191">
        <f t="shared" si="20"/>
        <v>271.66175260457544</v>
      </c>
      <c r="D191">
        <f t="shared" si="21"/>
        <v>405.06969860561026</v>
      </c>
      <c r="E191">
        <f t="shared" si="22"/>
        <v>-13.66175260457544</v>
      </c>
      <c r="F191">
        <f t="shared" si="23"/>
        <v>7.9802530696712189E-10</v>
      </c>
      <c r="G191">
        <f t="shared" si="23"/>
        <v>9.5801450315013154E-3</v>
      </c>
      <c r="H191">
        <f t="shared" si="23"/>
        <v>0</v>
      </c>
      <c r="I191">
        <f t="shared" si="24"/>
        <v>9.5801458295266227E-3</v>
      </c>
      <c r="J191">
        <f t="shared" si="19"/>
        <v>-13.671332750404966</v>
      </c>
      <c r="K191">
        <f t="shared" si="25"/>
        <v>186.90533917229541</v>
      </c>
    </row>
    <row r="192" spans="1:11" x14ac:dyDescent="0.25">
      <c r="A192">
        <f t="shared" si="26"/>
        <v>833.99999999999181</v>
      </c>
      <c r="B192">
        <v>256</v>
      </c>
      <c r="C192">
        <f t="shared" si="20"/>
        <v>271.65645629022526</v>
      </c>
      <c r="D192">
        <f t="shared" si="21"/>
        <v>405.0196986056103</v>
      </c>
      <c r="E192">
        <f t="shared" si="22"/>
        <v>-15.656456290225265</v>
      </c>
      <c r="F192">
        <f t="shared" si="23"/>
        <v>1.3203596103285641E-9</v>
      </c>
      <c r="G192">
        <f t="shared" si="23"/>
        <v>1.300881636906749E-2</v>
      </c>
      <c r="H192">
        <f t="shared" si="23"/>
        <v>0</v>
      </c>
      <c r="I192">
        <f t="shared" si="24"/>
        <v>1.3008817689427099E-2</v>
      </c>
      <c r="J192">
        <f t="shared" si="19"/>
        <v>-15.669465107914691</v>
      </c>
      <c r="K192">
        <f t="shared" si="25"/>
        <v>245.53213676815597</v>
      </c>
    </row>
    <row r="193" spans="1:11" x14ac:dyDescent="0.25">
      <c r="A193">
        <f t="shared" si="26"/>
        <v>834.04999999999177</v>
      </c>
      <c r="B193">
        <v>271</v>
      </c>
      <c r="C193">
        <f t="shared" si="20"/>
        <v>271.65115997587515</v>
      </c>
      <c r="D193">
        <f t="shared" si="21"/>
        <v>404.96969860561035</v>
      </c>
      <c r="E193">
        <f t="shared" si="22"/>
        <v>-0.65115997587514585</v>
      </c>
      <c r="F193">
        <f t="shared" si="23"/>
        <v>2.1736309258369521E-9</v>
      </c>
      <c r="G193">
        <f t="shared" si="23"/>
        <v>1.7576058502295145E-2</v>
      </c>
      <c r="H193">
        <f t="shared" si="23"/>
        <v>0</v>
      </c>
      <c r="I193">
        <f t="shared" si="24"/>
        <v>1.757606067592607E-2</v>
      </c>
      <c r="J193">
        <f t="shared" si="19"/>
        <v>-0.66873603655107194</v>
      </c>
      <c r="K193">
        <f t="shared" si="25"/>
        <v>0.44720788658203664</v>
      </c>
    </row>
    <row r="194" spans="1:11" x14ac:dyDescent="0.25">
      <c r="A194">
        <f t="shared" si="26"/>
        <v>834.09999999999172</v>
      </c>
      <c r="B194">
        <v>280</v>
      </c>
      <c r="C194">
        <f t="shared" si="20"/>
        <v>271.64586366152497</v>
      </c>
      <c r="D194">
        <f t="shared" si="21"/>
        <v>404.91969860561039</v>
      </c>
      <c r="E194">
        <f t="shared" si="22"/>
        <v>8.3541363384750298</v>
      </c>
      <c r="F194">
        <f t="shared" si="23"/>
        <v>3.5603884609541683E-9</v>
      </c>
      <c r="G194">
        <f t="shared" si="23"/>
        <v>2.362779544696712E-2</v>
      </c>
      <c r="H194">
        <f t="shared" si="23"/>
        <v>0</v>
      </c>
      <c r="I194">
        <f t="shared" si="24"/>
        <v>2.3627799007355579E-2</v>
      </c>
      <c r="J194">
        <f t="shared" si="19"/>
        <v>8.3305085394676741</v>
      </c>
      <c r="K194">
        <f t="shared" si="25"/>
        <v>69.39737252614384</v>
      </c>
    </row>
    <row r="195" spans="1:11" x14ac:dyDescent="0.25">
      <c r="A195">
        <f t="shared" si="26"/>
        <v>834.14999999999168</v>
      </c>
      <c r="B195">
        <v>274</v>
      </c>
      <c r="C195">
        <f t="shared" si="20"/>
        <v>271.64056734717485</v>
      </c>
      <c r="D195">
        <f t="shared" si="21"/>
        <v>404.86969860561044</v>
      </c>
      <c r="E195">
        <f t="shared" si="22"/>
        <v>2.3594326528251486</v>
      </c>
      <c r="F195">
        <f t="shared" si="23"/>
        <v>5.8026579634788891E-9</v>
      </c>
      <c r="G195">
        <f t="shared" si="23"/>
        <v>3.1604063229504431E-2</v>
      </c>
      <c r="H195">
        <f t="shared" si="23"/>
        <v>0</v>
      </c>
      <c r="I195">
        <f t="shared" si="24"/>
        <v>3.1604069032162396E-2</v>
      </c>
      <c r="J195">
        <f t="shared" si="19"/>
        <v>2.3278285837929862</v>
      </c>
      <c r="K195">
        <f t="shared" si="25"/>
        <v>5.4187859155236593</v>
      </c>
    </row>
    <row r="196" spans="1:11" x14ac:dyDescent="0.25">
      <c r="A196">
        <f t="shared" si="26"/>
        <v>834.19999999999163</v>
      </c>
      <c r="B196">
        <v>274</v>
      </c>
      <c r="C196">
        <f t="shared" si="20"/>
        <v>271.63527103282468</v>
      </c>
      <c r="D196">
        <f t="shared" si="21"/>
        <v>404.81969860561048</v>
      </c>
      <c r="E196">
        <f t="shared" si="22"/>
        <v>2.3647289671753242</v>
      </c>
      <c r="F196">
        <f t="shared" si="23"/>
        <v>9.4096737452275027E-9</v>
      </c>
      <c r="G196">
        <f t="shared" si="23"/>
        <v>4.2061102130271942E-2</v>
      </c>
      <c r="H196">
        <f t="shared" si="23"/>
        <v>0</v>
      </c>
      <c r="I196">
        <f t="shared" si="24"/>
        <v>4.2061111539945691E-2</v>
      </c>
      <c r="J196">
        <f t="shared" si="19"/>
        <v>2.3226678556353786</v>
      </c>
      <c r="K196">
        <f t="shared" si="25"/>
        <v>5.3947859676018481</v>
      </c>
    </row>
    <row r="197" spans="1:11" x14ac:dyDescent="0.25">
      <c r="A197">
        <f t="shared" si="26"/>
        <v>834.24999999999159</v>
      </c>
      <c r="B197">
        <v>260</v>
      </c>
      <c r="C197">
        <f t="shared" si="20"/>
        <v>271.6299747184745</v>
      </c>
      <c r="D197">
        <f t="shared" si="21"/>
        <v>404.76969860561053</v>
      </c>
      <c r="E197">
        <f t="shared" si="22"/>
        <v>-11.6299747184745</v>
      </c>
      <c r="F197">
        <f t="shared" si="23"/>
        <v>1.518239080347418E-8</v>
      </c>
      <c r="G197">
        <f t="shared" si="23"/>
        <v>5.5697587112119175E-2</v>
      </c>
      <c r="H197">
        <f t="shared" si="23"/>
        <v>0</v>
      </c>
      <c r="I197">
        <f t="shared" si="24"/>
        <v>5.5697602294509978E-2</v>
      </c>
      <c r="J197">
        <f t="shared" si="19"/>
        <v>-11.68567232076901</v>
      </c>
      <c r="K197">
        <f t="shared" si="25"/>
        <v>136.55493758838696</v>
      </c>
    </row>
    <row r="198" spans="1:11" x14ac:dyDescent="0.25">
      <c r="A198">
        <f t="shared" si="26"/>
        <v>834.29999999999154</v>
      </c>
      <c r="B198">
        <v>301</v>
      </c>
      <c r="C198">
        <f t="shared" si="20"/>
        <v>271.62467840412432</v>
      </c>
      <c r="D198">
        <f t="shared" si="21"/>
        <v>404.71969860561057</v>
      </c>
      <c r="E198">
        <f t="shared" si="22"/>
        <v>29.375321595875675</v>
      </c>
      <c r="F198">
        <f t="shared" si="23"/>
        <v>2.4373829759638026E-8</v>
      </c>
      <c r="G198">
        <f t="shared" si="23"/>
        <v>7.3385476954381829E-2</v>
      </c>
      <c r="H198">
        <f t="shared" si="23"/>
        <v>0</v>
      </c>
      <c r="I198">
        <f t="shared" si="24"/>
        <v>7.3385501328211589E-2</v>
      </c>
      <c r="J198">
        <f t="shared" si="19"/>
        <v>29.301936094547465</v>
      </c>
      <c r="K198">
        <f t="shared" si="25"/>
        <v>858.60345888894346</v>
      </c>
    </row>
    <row r="199" spans="1:11" x14ac:dyDescent="0.25">
      <c r="A199">
        <f t="shared" si="26"/>
        <v>834.3499999999915</v>
      </c>
      <c r="B199">
        <v>287</v>
      </c>
      <c r="C199">
        <f t="shared" si="20"/>
        <v>271.61938208977421</v>
      </c>
      <c r="D199">
        <f t="shared" si="21"/>
        <v>404.66969860561062</v>
      </c>
      <c r="E199">
        <f t="shared" si="22"/>
        <v>15.380617910225794</v>
      </c>
      <c r="F199">
        <f t="shared" si="23"/>
        <v>3.8933673935590872E-8</v>
      </c>
      <c r="G199">
        <f t="shared" si="23"/>
        <v>9.6205935651101346E-2</v>
      </c>
      <c r="H199">
        <f t="shared" si="23"/>
        <v>0</v>
      </c>
      <c r="I199">
        <f t="shared" si="24"/>
        <v>9.6205974584775283E-2</v>
      </c>
      <c r="J199">
        <f t="shared" si="19"/>
        <v>15.284411935641019</v>
      </c>
      <c r="K199">
        <f t="shared" si="25"/>
        <v>233.61324821836564</v>
      </c>
    </row>
    <row r="200" spans="1:11" x14ac:dyDescent="0.25">
      <c r="A200">
        <f t="shared" si="26"/>
        <v>834.39999999999145</v>
      </c>
      <c r="B200">
        <v>303</v>
      </c>
      <c r="C200">
        <f t="shared" si="20"/>
        <v>271.61408577542403</v>
      </c>
      <c r="D200">
        <f t="shared" si="21"/>
        <v>404.61969860561067</v>
      </c>
      <c r="E200">
        <f t="shared" si="22"/>
        <v>31.38591422457597</v>
      </c>
      <c r="F200">
        <f t="shared" si="23"/>
        <v>6.187924527190104E-8</v>
      </c>
      <c r="G200">
        <f t="shared" si="23"/>
        <v>0.1254907228409837</v>
      </c>
      <c r="H200">
        <f t="shared" si="23"/>
        <v>0</v>
      </c>
      <c r="I200">
        <f t="shared" si="24"/>
        <v>0.12549078472022898</v>
      </c>
      <c r="J200">
        <f t="shared" si="19"/>
        <v>31.260423439855742</v>
      </c>
      <c r="K200">
        <f t="shared" si="25"/>
        <v>977.21407363908236</v>
      </c>
    </row>
    <row r="201" spans="1:11" x14ac:dyDescent="0.25">
      <c r="A201">
        <f t="shared" si="26"/>
        <v>834.44999999999141</v>
      </c>
      <c r="B201">
        <v>281</v>
      </c>
      <c r="C201">
        <f t="shared" si="20"/>
        <v>271.60878946107391</v>
      </c>
      <c r="D201">
        <f t="shared" si="21"/>
        <v>404.56969860561071</v>
      </c>
      <c r="E201">
        <f t="shared" si="22"/>
        <v>9.3912105389260887</v>
      </c>
      <c r="F201">
        <f t="shared" si="23"/>
        <v>9.7854913064085613E-8</v>
      </c>
      <c r="G201">
        <f t="shared" si="23"/>
        <v>0.16286935663100069</v>
      </c>
      <c r="H201">
        <f t="shared" si="23"/>
        <v>0</v>
      </c>
      <c r="I201">
        <f t="shared" si="24"/>
        <v>0.16286945448591375</v>
      </c>
      <c r="J201">
        <f t="shared" si="19"/>
        <v>9.2283410844401743</v>
      </c>
      <c r="K201">
        <f t="shared" si="25"/>
        <v>85.162279170766453</v>
      </c>
    </row>
    <row r="202" spans="1:11" x14ac:dyDescent="0.25">
      <c r="A202">
        <f t="shared" si="26"/>
        <v>834.49999999999136</v>
      </c>
      <c r="B202">
        <v>268</v>
      </c>
      <c r="C202">
        <f t="shared" si="20"/>
        <v>271.60349314672374</v>
      </c>
      <c r="D202">
        <f t="shared" si="21"/>
        <v>404.51969860561076</v>
      </c>
      <c r="E202">
        <f t="shared" si="22"/>
        <v>-3.6034931467237357</v>
      </c>
      <c r="F202">
        <f t="shared" si="23"/>
        <v>1.5397076570141249E-7</v>
      </c>
      <c r="G202">
        <f t="shared" si="23"/>
        <v>0.21032221528587935</v>
      </c>
      <c r="H202">
        <f t="shared" si="23"/>
        <v>0</v>
      </c>
      <c r="I202">
        <f t="shared" si="24"/>
        <v>0.21032236925664505</v>
      </c>
      <c r="J202">
        <f t="shared" si="19"/>
        <v>-3.8138155159803806</v>
      </c>
      <c r="K202">
        <f t="shared" si="25"/>
        <v>14.545188789932697</v>
      </c>
    </row>
    <row r="203" spans="1:11" x14ac:dyDescent="0.25">
      <c r="A203">
        <f t="shared" si="26"/>
        <v>834.54999999999131</v>
      </c>
      <c r="B203">
        <v>274</v>
      </c>
      <c r="C203">
        <f t="shared" si="20"/>
        <v>271.59819683237356</v>
      </c>
      <c r="D203">
        <f t="shared" si="21"/>
        <v>404.4696986056108</v>
      </c>
      <c r="E203">
        <f t="shared" si="22"/>
        <v>2.40180316762644</v>
      </c>
      <c r="F203">
        <f t="shared" si="23"/>
        <v>2.4105265006330257E-7</v>
      </c>
      <c r="G203">
        <f t="shared" si="23"/>
        <v>0.27023955733343541</v>
      </c>
      <c r="H203">
        <f t="shared" si="23"/>
        <v>0</v>
      </c>
      <c r="I203">
        <f t="shared" si="24"/>
        <v>0.27023979838608547</v>
      </c>
      <c r="J203">
        <f t="shared" si="19"/>
        <v>2.1315633692403546</v>
      </c>
      <c r="K203">
        <f t="shared" si="25"/>
        <v>4.5435623970872925</v>
      </c>
    </row>
    <row r="204" spans="1:11" x14ac:dyDescent="0.25">
      <c r="A204">
        <f t="shared" si="26"/>
        <v>834.59999999999127</v>
      </c>
      <c r="B204">
        <v>268</v>
      </c>
      <c r="C204">
        <f t="shared" si="20"/>
        <v>271.59290051802338</v>
      </c>
      <c r="D204">
        <f t="shared" si="21"/>
        <v>404.41969860561085</v>
      </c>
      <c r="E204">
        <f t="shared" si="22"/>
        <v>-3.5929005180233844</v>
      </c>
      <c r="F204">
        <f t="shared" si="23"/>
        <v>3.7549448077315789E-7</v>
      </c>
      <c r="G204">
        <f t="shared" si="23"/>
        <v>0.34548619696563665</v>
      </c>
      <c r="H204">
        <f t="shared" si="23"/>
        <v>0</v>
      </c>
      <c r="I204">
        <f t="shared" si="24"/>
        <v>0.34548657246011744</v>
      </c>
      <c r="J204">
        <f t="shared" ref="J204:J267" si="27">E204-I204</f>
        <v>-3.9383870904835017</v>
      </c>
      <c r="K204">
        <f t="shared" si="25"/>
        <v>15.510892874487102</v>
      </c>
    </row>
    <row r="205" spans="1:11" x14ac:dyDescent="0.25">
      <c r="A205">
        <f t="shared" si="26"/>
        <v>834.64999999999122</v>
      </c>
      <c r="B205">
        <v>295</v>
      </c>
      <c r="C205">
        <f t="shared" ref="C205:C268" si="28">$N$12*A205+$O$12</f>
        <v>271.58760420367327</v>
      </c>
      <c r="D205">
        <f t="shared" ref="D205:D268" si="29">1253.6-A205-$L$5</f>
        <v>404.36969860561089</v>
      </c>
      <c r="E205">
        <f t="shared" ref="E205:E268" si="30">B205-C205</f>
        <v>23.412395796326734</v>
      </c>
      <c r="F205">
        <f t="shared" ref="F205:H268" si="31">F$5*EXP(-(($D205-F$6)^2)/(2*F$7^2))</f>
        <v>5.8198690395434856E-7</v>
      </c>
      <c r="G205">
        <f t="shared" si="31"/>
        <v>0.43947126892933297</v>
      </c>
      <c r="H205">
        <f t="shared" si="31"/>
        <v>0</v>
      </c>
      <c r="I205">
        <f t="shared" ref="I205:I268" si="32">F205+G205+H205</f>
        <v>0.43947185091623692</v>
      </c>
      <c r="J205">
        <f t="shared" si="27"/>
        <v>22.972923945410496</v>
      </c>
      <c r="K205">
        <f t="shared" ref="K205:K268" si="33">(J205)^2</f>
        <v>527.75523460161492</v>
      </c>
    </row>
    <row r="206" spans="1:11" x14ac:dyDescent="0.25">
      <c r="A206">
        <f t="shared" ref="A206:A269" si="34">A205+$B$7</f>
        <v>834.69999999999118</v>
      </c>
      <c r="B206">
        <v>280</v>
      </c>
      <c r="C206">
        <f t="shared" si="28"/>
        <v>271.58230788932309</v>
      </c>
      <c r="D206">
        <f t="shared" si="29"/>
        <v>404.31969860561094</v>
      </c>
      <c r="E206">
        <f t="shared" si="30"/>
        <v>8.41769211067691</v>
      </c>
      <c r="F206">
        <f t="shared" si="31"/>
        <v>8.9751325890036035E-7</v>
      </c>
      <c r="G206">
        <f t="shared" si="31"/>
        <v>0.55622215227835681</v>
      </c>
      <c r="H206">
        <f t="shared" si="31"/>
        <v>0</v>
      </c>
      <c r="I206">
        <f t="shared" si="32"/>
        <v>0.55622304979161574</v>
      </c>
      <c r="J206">
        <f t="shared" si="27"/>
        <v>7.8614690608852946</v>
      </c>
      <c r="K206">
        <f t="shared" si="33"/>
        <v>61.802695795256717</v>
      </c>
    </row>
    <row r="207" spans="1:11" x14ac:dyDescent="0.25">
      <c r="A207">
        <f t="shared" si="34"/>
        <v>834.74999999999113</v>
      </c>
      <c r="B207">
        <v>288</v>
      </c>
      <c r="C207">
        <f t="shared" si="28"/>
        <v>271.57701157497297</v>
      </c>
      <c r="D207">
        <f t="shared" si="29"/>
        <v>404.26969860561098</v>
      </c>
      <c r="E207">
        <f t="shared" si="30"/>
        <v>16.422988425027029</v>
      </c>
      <c r="F207">
        <f t="shared" si="31"/>
        <v>1.3771667884657173E-6</v>
      </c>
      <c r="G207">
        <f t="shared" si="31"/>
        <v>0.70046119618918379</v>
      </c>
      <c r="H207">
        <f t="shared" si="31"/>
        <v>0</v>
      </c>
      <c r="I207">
        <f t="shared" si="32"/>
        <v>0.70046257335597228</v>
      </c>
      <c r="J207">
        <f t="shared" si="27"/>
        <v>15.722525851671056</v>
      </c>
      <c r="K207">
        <f t="shared" si="33"/>
        <v>247.19781915646467</v>
      </c>
    </row>
    <row r="208" spans="1:11" x14ac:dyDescent="0.25">
      <c r="A208">
        <f t="shared" si="34"/>
        <v>834.79999999999109</v>
      </c>
      <c r="B208">
        <v>280</v>
      </c>
      <c r="C208">
        <f t="shared" si="28"/>
        <v>271.5717152606228</v>
      </c>
      <c r="D208">
        <f t="shared" si="29"/>
        <v>404.21969860561103</v>
      </c>
      <c r="E208">
        <f t="shared" si="30"/>
        <v>8.4282847393772045</v>
      </c>
      <c r="F208">
        <f t="shared" si="31"/>
        <v>2.1025687978168191E-6</v>
      </c>
      <c r="G208">
        <f t="shared" si="31"/>
        <v>0.8776834080087742</v>
      </c>
      <c r="H208">
        <f t="shared" si="31"/>
        <v>0</v>
      </c>
      <c r="I208">
        <f t="shared" si="32"/>
        <v>0.87768551057757205</v>
      </c>
      <c r="J208">
        <f t="shared" si="27"/>
        <v>7.5505992287996326</v>
      </c>
      <c r="K208">
        <f t="shared" si="33"/>
        <v>57.011548713949608</v>
      </c>
    </row>
    <row r="209" spans="1:11" x14ac:dyDescent="0.25">
      <c r="A209">
        <f t="shared" si="34"/>
        <v>834.84999999999104</v>
      </c>
      <c r="B209">
        <v>279</v>
      </c>
      <c r="C209">
        <f t="shared" si="28"/>
        <v>271.56641894627262</v>
      </c>
      <c r="D209">
        <f t="shared" si="29"/>
        <v>404.16969860561107</v>
      </c>
      <c r="E209">
        <f t="shared" si="30"/>
        <v>7.4335810537273801</v>
      </c>
      <c r="F209">
        <f t="shared" si="31"/>
        <v>3.193977822692818E-6</v>
      </c>
      <c r="G209">
        <f t="shared" si="31"/>
        <v>1.0942327327397259</v>
      </c>
      <c r="H209">
        <f t="shared" si="31"/>
        <v>0</v>
      </c>
      <c r="I209">
        <f t="shared" si="32"/>
        <v>1.0942359267175485</v>
      </c>
      <c r="J209">
        <f t="shared" si="27"/>
        <v>6.3393451270098318</v>
      </c>
      <c r="K209">
        <f t="shared" si="33"/>
        <v>40.187296639343302</v>
      </c>
    </row>
    <row r="210" spans="1:11" x14ac:dyDescent="0.25">
      <c r="A210">
        <f t="shared" si="34"/>
        <v>834.899999999991</v>
      </c>
      <c r="B210">
        <v>268</v>
      </c>
      <c r="C210">
        <f t="shared" si="28"/>
        <v>271.56112263192244</v>
      </c>
      <c r="D210">
        <f t="shared" si="29"/>
        <v>404.11969860561112</v>
      </c>
      <c r="E210">
        <f t="shared" si="30"/>
        <v>-3.5611226319224443</v>
      </c>
      <c r="F210">
        <f t="shared" si="31"/>
        <v>4.8276033960955845E-6</v>
      </c>
      <c r="G210">
        <f t="shared" si="31"/>
        <v>1.3573739883250566</v>
      </c>
      <c r="H210">
        <f t="shared" si="31"/>
        <v>0</v>
      </c>
      <c r="I210">
        <f t="shared" si="32"/>
        <v>1.3573788159284528</v>
      </c>
      <c r="J210">
        <f t="shared" si="27"/>
        <v>-4.9185014478508968</v>
      </c>
      <c r="K210">
        <f t="shared" si="33"/>
        <v>24.191656492511367</v>
      </c>
    </row>
    <row r="211" spans="1:11" x14ac:dyDescent="0.25">
      <c r="A211">
        <f t="shared" si="34"/>
        <v>834.94999999999095</v>
      </c>
      <c r="B211">
        <v>248</v>
      </c>
      <c r="C211">
        <f t="shared" si="28"/>
        <v>271.55582631757233</v>
      </c>
      <c r="D211">
        <f t="shared" si="29"/>
        <v>404.06969860561117</v>
      </c>
      <c r="E211">
        <f t="shared" si="30"/>
        <v>-23.555826317572325</v>
      </c>
      <c r="F211">
        <f t="shared" si="31"/>
        <v>7.2602116036854633E-6</v>
      </c>
      <c r="G211">
        <f t="shared" si="31"/>
        <v>1.6753569420402379</v>
      </c>
      <c r="H211">
        <f t="shared" si="31"/>
        <v>0</v>
      </c>
      <c r="I211">
        <f t="shared" si="32"/>
        <v>1.6753642022518416</v>
      </c>
      <c r="J211">
        <f t="shared" si="27"/>
        <v>-25.231190519824167</v>
      </c>
      <c r="K211">
        <f t="shared" si="33"/>
        <v>636.61297504766492</v>
      </c>
    </row>
    <row r="212" spans="1:11" x14ac:dyDescent="0.25">
      <c r="A212">
        <f t="shared" si="34"/>
        <v>834.99999999999091</v>
      </c>
      <c r="B212">
        <v>269</v>
      </c>
      <c r="C212">
        <f t="shared" si="28"/>
        <v>271.55053000322215</v>
      </c>
      <c r="D212">
        <f t="shared" si="29"/>
        <v>404.01969860561121</v>
      </c>
      <c r="E212">
        <f t="shared" si="30"/>
        <v>-2.5505300032221498</v>
      </c>
      <c r="F212">
        <f t="shared" si="31"/>
        <v>1.0863880503082088E-5</v>
      </c>
      <c r="G212">
        <f t="shared" si="31"/>
        <v>2.0574684455729031</v>
      </c>
      <c r="H212">
        <f t="shared" si="31"/>
        <v>0</v>
      </c>
      <c r="I212">
        <f t="shared" si="32"/>
        <v>2.0574793094534063</v>
      </c>
      <c r="J212">
        <f t="shared" si="27"/>
        <v>-4.6080093126755557</v>
      </c>
      <c r="K212">
        <f t="shared" si="33"/>
        <v>21.233749825704646</v>
      </c>
    </row>
    <row r="213" spans="1:11" x14ac:dyDescent="0.25">
      <c r="A213">
        <f t="shared" si="34"/>
        <v>835.04999999999086</v>
      </c>
      <c r="B213">
        <v>280</v>
      </c>
      <c r="C213">
        <f t="shared" si="28"/>
        <v>271.54523368887197</v>
      </c>
      <c r="D213">
        <f t="shared" si="29"/>
        <v>403.96969860561126</v>
      </c>
      <c r="E213">
        <f t="shared" si="30"/>
        <v>8.4547663111280258</v>
      </c>
      <c r="F213">
        <f t="shared" si="31"/>
        <v>1.6174791381002794E-5</v>
      </c>
      <c r="G213">
        <f t="shared" si="31"/>
        <v>2.5140680213095945</v>
      </c>
      <c r="H213">
        <f t="shared" si="31"/>
        <v>0</v>
      </c>
      <c r="I213">
        <f t="shared" si="32"/>
        <v>2.5140841961009754</v>
      </c>
      <c r="J213">
        <f t="shared" si="27"/>
        <v>5.9406821150270499</v>
      </c>
      <c r="K213">
        <f t="shared" si="33"/>
        <v>35.291703991802265</v>
      </c>
    </row>
    <row r="214" spans="1:11" x14ac:dyDescent="0.25">
      <c r="A214">
        <f t="shared" si="34"/>
        <v>835.09999999999081</v>
      </c>
      <c r="B214">
        <v>240</v>
      </c>
      <c r="C214">
        <f t="shared" si="28"/>
        <v>271.53993737452186</v>
      </c>
      <c r="D214">
        <f t="shared" si="29"/>
        <v>403.9196986056113</v>
      </c>
      <c r="E214">
        <f t="shared" si="30"/>
        <v>-31.539937374521855</v>
      </c>
      <c r="F214">
        <f t="shared" si="31"/>
        <v>2.3961301434896046E-5</v>
      </c>
      <c r="G214">
        <f t="shared" si="31"/>
        <v>3.0566018466120251</v>
      </c>
      <c r="H214">
        <f t="shared" si="31"/>
        <v>0</v>
      </c>
      <c r="I214">
        <f t="shared" si="32"/>
        <v>3.0566258079134601</v>
      </c>
      <c r="J214">
        <f t="shared" si="27"/>
        <v>-34.596563182435318</v>
      </c>
      <c r="K214">
        <f t="shared" si="33"/>
        <v>1196.9221840362391</v>
      </c>
    </row>
    <row r="215" spans="1:11" x14ac:dyDescent="0.25">
      <c r="A215">
        <f t="shared" si="34"/>
        <v>835.14999999999077</v>
      </c>
      <c r="B215">
        <v>301</v>
      </c>
      <c r="C215">
        <f t="shared" si="28"/>
        <v>271.53464106017168</v>
      </c>
      <c r="D215">
        <f t="shared" si="29"/>
        <v>403.86969860561135</v>
      </c>
      <c r="E215">
        <f t="shared" si="30"/>
        <v>29.46535893982832</v>
      </c>
      <c r="F215">
        <f t="shared" si="31"/>
        <v>3.5318327068359663E-5</v>
      </c>
      <c r="G215">
        <f t="shared" si="31"/>
        <v>3.6975897574792751</v>
      </c>
      <c r="H215">
        <f t="shared" si="31"/>
        <v>0</v>
      </c>
      <c r="I215">
        <f t="shared" si="32"/>
        <v>3.6976250758063434</v>
      </c>
      <c r="J215">
        <f t="shared" si="27"/>
        <v>25.767733864021977</v>
      </c>
      <c r="K215">
        <f t="shared" si="33"/>
        <v>663.97610848706495</v>
      </c>
    </row>
    <row r="216" spans="1:11" x14ac:dyDescent="0.25">
      <c r="A216">
        <f t="shared" si="34"/>
        <v>835.19999999999072</v>
      </c>
      <c r="B216">
        <v>286</v>
      </c>
      <c r="C216">
        <f t="shared" si="28"/>
        <v>271.5293447458215</v>
      </c>
      <c r="D216">
        <f t="shared" si="29"/>
        <v>403.81969860561139</v>
      </c>
      <c r="E216">
        <f t="shared" si="30"/>
        <v>14.470655254178496</v>
      </c>
      <c r="F216">
        <f t="shared" si="31"/>
        <v>5.179738706727277E-5</v>
      </c>
      <c r="G216">
        <f t="shared" si="31"/>
        <v>4.4505797318815565</v>
      </c>
      <c r="H216">
        <f t="shared" si="31"/>
        <v>0</v>
      </c>
      <c r="I216">
        <f t="shared" si="32"/>
        <v>4.450631529268624</v>
      </c>
      <c r="J216">
        <f t="shared" si="27"/>
        <v>10.020023724909873</v>
      </c>
      <c r="K216">
        <f t="shared" si="33"/>
        <v>100.40087544775672</v>
      </c>
    </row>
    <row r="217" spans="1:11" x14ac:dyDescent="0.25">
      <c r="A217">
        <f t="shared" si="34"/>
        <v>835.24999999999068</v>
      </c>
      <c r="B217">
        <v>284</v>
      </c>
      <c r="C217">
        <f t="shared" si="28"/>
        <v>271.52404843147133</v>
      </c>
      <c r="D217">
        <f t="shared" si="29"/>
        <v>403.76969860561144</v>
      </c>
      <c r="E217">
        <f t="shared" si="30"/>
        <v>12.475951568528671</v>
      </c>
      <c r="F217">
        <f t="shared" si="31"/>
        <v>7.5584646635468221E-5</v>
      </c>
      <c r="G217">
        <f t="shared" si="31"/>
        <v>5.3300643610335126</v>
      </c>
      <c r="H217">
        <f t="shared" si="31"/>
        <v>0</v>
      </c>
      <c r="I217">
        <f t="shared" si="32"/>
        <v>5.3301399456801484</v>
      </c>
      <c r="J217">
        <f t="shared" si="27"/>
        <v>7.1458116228485231</v>
      </c>
      <c r="K217">
        <f t="shared" si="33"/>
        <v>51.062623749237041</v>
      </c>
    </row>
    <row r="218" spans="1:11" x14ac:dyDescent="0.25">
      <c r="A218">
        <f t="shared" si="34"/>
        <v>835.29999999999063</v>
      </c>
      <c r="B218">
        <v>271</v>
      </c>
      <c r="C218">
        <f t="shared" si="28"/>
        <v>271.51875211712121</v>
      </c>
      <c r="D218">
        <f t="shared" si="29"/>
        <v>403.71969860561148</v>
      </c>
      <c r="E218">
        <f t="shared" si="30"/>
        <v>-0.51875211712120972</v>
      </c>
      <c r="F218">
        <f t="shared" si="31"/>
        <v>1.0974312646501817E-4</v>
      </c>
      <c r="G218">
        <f t="shared" si="31"/>
        <v>6.3513541171433063</v>
      </c>
      <c r="H218">
        <f t="shared" si="31"/>
        <v>0</v>
      </c>
      <c r="I218">
        <f t="shared" si="32"/>
        <v>6.3514638602697717</v>
      </c>
      <c r="J218">
        <f t="shared" si="27"/>
        <v>-6.8702159773909814</v>
      </c>
      <c r="K218">
        <f t="shared" si="33"/>
        <v>47.199867575998319</v>
      </c>
    </row>
    <row r="219" spans="1:11" x14ac:dyDescent="0.25">
      <c r="A219">
        <f t="shared" si="34"/>
        <v>835.34999999999059</v>
      </c>
      <c r="B219">
        <v>245</v>
      </c>
      <c r="C219">
        <f t="shared" si="28"/>
        <v>271.51345580277103</v>
      </c>
      <c r="D219">
        <f t="shared" si="29"/>
        <v>403.66969860561153</v>
      </c>
      <c r="E219">
        <f t="shared" si="30"/>
        <v>-26.513455802771034</v>
      </c>
      <c r="F219">
        <f t="shared" si="31"/>
        <v>1.5854008142679977E-4</v>
      </c>
      <c r="G219">
        <f t="shared" si="31"/>
        <v>7.5304028173279773</v>
      </c>
      <c r="H219">
        <f t="shared" si="31"/>
        <v>0</v>
      </c>
      <c r="I219">
        <f t="shared" si="32"/>
        <v>7.5305613574094039</v>
      </c>
      <c r="J219">
        <f t="shared" si="27"/>
        <v>-34.044017160180438</v>
      </c>
      <c r="K219">
        <f t="shared" si="33"/>
        <v>1158.9951044026602</v>
      </c>
    </row>
    <row r="220" spans="1:11" x14ac:dyDescent="0.25">
      <c r="A220">
        <f t="shared" si="34"/>
        <v>835.39999999999054</v>
      </c>
      <c r="B220">
        <v>241</v>
      </c>
      <c r="C220">
        <f t="shared" si="28"/>
        <v>271.50815948842092</v>
      </c>
      <c r="D220">
        <f t="shared" si="29"/>
        <v>403.61969860561157</v>
      </c>
      <c r="E220">
        <f t="shared" si="30"/>
        <v>-30.508159488420915</v>
      </c>
      <c r="F220">
        <f t="shared" si="31"/>
        <v>2.2788662257022994E-4</v>
      </c>
      <c r="G220">
        <f t="shared" si="31"/>
        <v>8.8835815961322258</v>
      </c>
      <c r="H220">
        <f t="shared" si="31"/>
        <v>0</v>
      </c>
      <c r="I220">
        <f t="shared" si="32"/>
        <v>8.8838094827547955</v>
      </c>
      <c r="J220">
        <f t="shared" si="27"/>
        <v>-39.391968971175714</v>
      </c>
      <c r="K220">
        <f t="shared" si="33"/>
        <v>1551.7272194260702</v>
      </c>
    </row>
    <row r="221" spans="1:11" x14ac:dyDescent="0.25">
      <c r="A221">
        <f t="shared" si="34"/>
        <v>835.4499999999905</v>
      </c>
      <c r="B221">
        <v>280</v>
      </c>
      <c r="C221">
        <f t="shared" si="28"/>
        <v>271.50286317407074</v>
      </c>
      <c r="D221">
        <f t="shared" si="29"/>
        <v>403.56969860561162</v>
      </c>
      <c r="E221">
        <f t="shared" si="30"/>
        <v>8.4971368259292603</v>
      </c>
      <c r="F221">
        <f t="shared" si="31"/>
        <v>3.2592418907494229E-4</v>
      </c>
      <c r="G221">
        <f t="shared" si="31"/>
        <v>10.427398952767366</v>
      </c>
      <c r="H221">
        <f t="shared" si="31"/>
        <v>0</v>
      </c>
      <c r="I221">
        <f t="shared" si="32"/>
        <v>10.427724876956441</v>
      </c>
      <c r="J221">
        <f t="shared" si="27"/>
        <v>-1.9305880510271809</v>
      </c>
      <c r="K221">
        <f t="shared" si="33"/>
        <v>3.7271702227689287</v>
      </c>
    </row>
    <row r="222" spans="1:11" x14ac:dyDescent="0.25">
      <c r="A222">
        <f t="shared" si="34"/>
        <v>835.49999999999045</v>
      </c>
      <c r="B222">
        <v>264</v>
      </c>
      <c r="C222">
        <f t="shared" si="28"/>
        <v>271.49756685972056</v>
      </c>
      <c r="D222">
        <f t="shared" si="29"/>
        <v>403.51969860561167</v>
      </c>
      <c r="E222">
        <f t="shared" si="30"/>
        <v>-7.497566859720564</v>
      </c>
      <c r="F222">
        <f t="shared" si="31"/>
        <v>4.6380172769185644E-4</v>
      </c>
      <c r="G222">
        <f t="shared" si="31"/>
        <v>12.178166038345648</v>
      </c>
      <c r="H222">
        <f t="shared" si="31"/>
        <v>0</v>
      </c>
      <c r="I222">
        <f t="shared" si="32"/>
        <v>12.17862984007334</v>
      </c>
      <c r="J222">
        <f t="shared" si="27"/>
        <v>-19.676196699793906</v>
      </c>
      <c r="K222">
        <f t="shared" si="33"/>
        <v>387.15271656898057</v>
      </c>
    </row>
    <row r="223" spans="1:11" x14ac:dyDescent="0.25">
      <c r="A223">
        <f t="shared" si="34"/>
        <v>835.5499999999904</v>
      </c>
      <c r="B223">
        <v>273</v>
      </c>
      <c r="C223">
        <f t="shared" si="28"/>
        <v>271.49227054537039</v>
      </c>
      <c r="D223">
        <f t="shared" si="29"/>
        <v>403.46969860561171</v>
      </c>
      <c r="E223">
        <f t="shared" si="30"/>
        <v>1.5077294546296116</v>
      </c>
      <c r="F223">
        <f t="shared" si="31"/>
        <v>6.5669867078252549E-4</v>
      </c>
      <c r="G223">
        <f t="shared" si="31"/>
        <v>14.151608279635363</v>
      </c>
      <c r="H223">
        <f t="shared" si="31"/>
        <v>0</v>
      </c>
      <c r="I223">
        <f t="shared" si="32"/>
        <v>14.152264978306146</v>
      </c>
      <c r="J223">
        <f t="shared" si="27"/>
        <v>-12.644535523676534</v>
      </c>
      <c r="K223">
        <f t="shared" si="33"/>
        <v>159.88427860951782</v>
      </c>
    </row>
    <row r="224" spans="1:11" x14ac:dyDescent="0.25">
      <c r="A224">
        <f t="shared" si="34"/>
        <v>835.59999999999036</v>
      </c>
      <c r="B224">
        <v>268</v>
      </c>
      <c r="C224">
        <f t="shared" si="28"/>
        <v>271.48697423102027</v>
      </c>
      <c r="D224">
        <f t="shared" si="29"/>
        <v>403.41969860561176</v>
      </c>
      <c r="E224">
        <f t="shared" si="30"/>
        <v>-3.4869742310202696</v>
      </c>
      <c r="F224">
        <f t="shared" si="31"/>
        <v>9.2516228291811319E-4</v>
      </c>
      <c r="G224">
        <f t="shared" si="31"/>
        <v>16.362426665319116</v>
      </c>
      <c r="H224">
        <f t="shared" si="31"/>
        <v>0</v>
      </c>
      <c r="I224">
        <f t="shared" si="32"/>
        <v>16.363351827602035</v>
      </c>
      <c r="J224">
        <f t="shared" si="27"/>
        <v>-19.850326058622304</v>
      </c>
      <c r="K224">
        <f t="shared" si="33"/>
        <v>394.0354446336197</v>
      </c>
    </row>
    <row r="225" spans="1:11" x14ac:dyDescent="0.25">
      <c r="A225">
        <f t="shared" si="34"/>
        <v>835.64999999999031</v>
      </c>
      <c r="B225">
        <v>292</v>
      </c>
      <c r="C225">
        <f t="shared" si="28"/>
        <v>271.48167791667009</v>
      </c>
      <c r="D225">
        <f t="shared" si="29"/>
        <v>403.3696986056118</v>
      </c>
      <c r="E225">
        <f t="shared" si="30"/>
        <v>20.518322083329906</v>
      </c>
      <c r="F225">
        <f t="shared" si="31"/>
        <v>1.2968439123338005E-3</v>
      </c>
      <c r="G225">
        <f t="shared" si="31"/>
        <v>18.823814492311438</v>
      </c>
      <c r="H225">
        <f t="shared" si="31"/>
        <v>0</v>
      </c>
      <c r="I225">
        <f t="shared" si="32"/>
        <v>18.825111336223774</v>
      </c>
      <c r="J225">
        <f t="shared" si="27"/>
        <v>1.6932107471061322</v>
      </c>
      <c r="K225">
        <f t="shared" si="33"/>
        <v>2.8669626341157062</v>
      </c>
    </row>
    <row r="226" spans="1:11" x14ac:dyDescent="0.25">
      <c r="A226">
        <f t="shared" si="34"/>
        <v>835.69999999999027</v>
      </c>
      <c r="B226">
        <v>286</v>
      </c>
      <c r="C226">
        <f t="shared" si="28"/>
        <v>271.47638160231998</v>
      </c>
      <c r="D226">
        <f t="shared" si="29"/>
        <v>403.31969860561185</v>
      </c>
      <c r="E226">
        <f t="shared" si="30"/>
        <v>14.523618397680025</v>
      </c>
      <c r="F226">
        <f t="shared" si="31"/>
        <v>1.8087373343984164E-3</v>
      </c>
      <c r="G226">
        <f t="shared" si="31"/>
        <v>21.546938004514704</v>
      </c>
      <c r="H226">
        <f t="shared" si="31"/>
        <v>0</v>
      </c>
      <c r="I226">
        <f t="shared" si="32"/>
        <v>21.548746741849101</v>
      </c>
      <c r="J226">
        <f t="shared" si="27"/>
        <v>-7.0251283441690759</v>
      </c>
      <c r="K226">
        <f t="shared" si="33"/>
        <v>49.352428252047744</v>
      </c>
    </row>
    <row r="227" spans="1:11" x14ac:dyDescent="0.25">
      <c r="A227">
        <f t="shared" si="34"/>
        <v>835.74999999999022</v>
      </c>
      <c r="B227">
        <v>303</v>
      </c>
      <c r="C227">
        <f t="shared" si="28"/>
        <v>271.4710852879698</v>
      </c>
      <c r="D227">
        <f t="shared" si="29"/>
        <v>403.26969860561189</v>
      </c>
      <c r="E227">
        <f t="shared" si="30"/>
        <v>31.5289147120302</v>
      </c>
      <c r="F227">
        <f t="shared" si="31"/>
        <v>2.5100438294489136E-3</v>
      </c>
      <c r="G227">
        <f t="shared" si="31"/>
        <v>24.540392053622945</v>
      </c>
      <c r="H227">
        <f t="shared" si="31"/>
        <v>0</v>
      </c>
      <c r="I227">
        <f t="shared" si="32"/>
        <v>24.542902097452394</v>
      </c>
      <c r="J227">
        <f t="shared" si="27"/>
        <v>6.9860126145778061</v>
      </c>
      <c r="K227">
        <f t="shared" si="33"/>
        <v>48.804372251040235</v>
      </c>
    </row>
    <row r="228" spans="1:11" x14ac:dyDescent="0.25">
      <c r="A228">
        <f t="shared" si="34"/>
        <v>835.79999999999018</v>
      </c>
      <c r="B228">
        <v>286</v>
      </c>
      <c r="C228">
        <f t="shared" si="28"/>
        <v>271.46578897361962</v>
      </c>
      <c r="D228">
        <f t="shared" si="29"/>
        <v>403.21969860561194</v>
      </c>
      <c r="E228">
        <f t="shared" si="30"/>
        <v>14.534211026380376</v>
      </c>
      <c r="F228">
        <f t="shared" si="31"/>
        <v>3.4658128993252952E-3</v>
      </c>
      <c r="G228">
        <f t="shared" si="31"/>
        <v>27.809644550758826</v>
      </c>
      <c r="H228">
        <f t="shared" si="31"/>
        <v>0</v>
      </c>
      <c r="I228">
        <f t="shared" si="32"/>
        <v>27.813110363658151</v>
      </c>
      <c r="J228">
        <f t="shared" si="27"/>
        <v>-13.278899337277775</v>
      </c>
      <c r="K228">
        <f t="shared" si="33"/>
        <v>176.32916760955612</v>
      </c>
    </row>
    <row r="229" spans="1:11" x14ac:dyDescent="0.25">
      <c r="A229">
        <f t="shared" si="34"/>
        <v>835.84999999999013</v>
      </c>
      <c r="B229">
        <v>334</v>
      </c>
      <c r="C229">
        <f t="shared" si="28"/>
        <v>271.46049265926945</v>
      </c>
      <c r="D229">
        <f t="shared" si="29"/>
        <v>403.16969860561198</v>
      </c>
      <c r="E229">
        <f t="shared" si="30"/>
        <v>62.539507340730552</v>
      </c>
      <c r="F229">
        <f t="shared" si="31"/>
        <v>4.7615344325895219E-3</v>
      </c>
      <c r="G229">
        <f t="shared" si="31"/>
        <v>31.35648592276419</v>
      </c>
      <c r="H229">
        <f t="shared" si="31"/>
        <v>0</v>
      </c>
      <c r="I229">
        <f t="shared" si="32"/>
        <v>31.361247457196779</v>
      </c>
      <c r="J229">
        <f t="shared" si="27"/>
        <v>31.178259883533773</v>
      </c>
      <c r="K229">
        <f t="shared" si="33"/>
        <v>972.08388936517144</v>
      </c>
    </row>
    <row r="230" spans="1:11" x14ac:dyDescent="0.25">
      <c r="A230">
        <f t="shared" si="34"/>
        <v>835.89999999999009</v>
      </c>
      <c r="B230">
        <v>318</v>
      </c>
      <c r="C230">
        <f t="shared" si="28"/>
        <v>271.45519634491933</v>
      </c>
      <c r="D230">
        <f t="shared" si="29"/>
        <v>403.11969860561203</v>
      </c>
      <c r="E230">
        <f t="shared" si="30"/>
        <v>46.544803655080671</v>
      </c>
      <c r="F230">
        <f t="shared" si="31"/>
        <v>6.5088872928591324E-3</v>
      </c>
      <c r="G230">
        <f t="shared" si="31"/>
        <v>35.178501891769152</v>
      </c>
      <c r="H230">
        <f t="shared" si="31"/>
        <v>0</v>
      </c>
      <c r="I230">
        <f t="shared" si="32"/>
        <v>35.185010779062011</v>
      </c>
      <c r="J230">
        <f t="shared" si="27"/>
        <v>11.359792876018659</v>
      </c>
      <c r="K230">
        <f t="shared" si="33"/>
        <v>129.04489418604427</v>
      </c>
    </row>
    <row r="231" spans="1:11" x14ac:dyDescent="0.25">
      <c r="A231">
        <f t="shared" si="34"/>
        <v>835.94999999999004</v>
      </c>
      <c r="B231">
        <v>297</v>
      </c>
      <c r="C231">
        <f t="shared" si="28"/>
        <v>271.44990003056915</v>
      </c>
      <c r="D231">
        <f t="shared" si="29"/>
        <v>403.06969860561207</v>
      </c>
      <c r="E231">
        <f t="shared" si="30"/>
        <v>25.550099969430846</v>
      </c>
      <c r="F231">
        <f t="shared" si="31"/>
        <v>8.8528800585258791E-3</v>
      </c>
      <c r="G231">
        <f t="shared" si="31"/>
        <v>39.268589512247473</v>
      </c>
      <c r="H231">
        <f t="shared" si="31"/>
        <v>0</v>
      </c>
      <c r="I231">
        <f t="shared" si="32"/>
        <v>39.277442392306</v>
      </c>
      <c r="J231">
        <f t="shared" si="27"/>
        <v>-13.727342422875154</v>
      </c>
      <c r="K231">
        <f t="shared" si="33"/>
        <v>188.4399299948679</v>
      </c>
    </row>
    <row r="232" spans="1:11" x14ac:dyDescent="0.25">
      <c r="A232">
        <f t="shared" si="34"/>
        <v>835.99999999999</v>
      </c>
      <c r="B232">
        <v>329</v>
      </c>
      <c r="C232">
        <f t="shared" si="28"/>
        <v>271.44460371621904</v>
      </c>
      <c r="D232">
        <f t="shared" si="29"/>
        <v>403.01969860561212</v>
      </c>
      <c r="E232">
        <f t="shared" si="30"/>
        <v>57.555396283780965</v>
      </c>
      <c r="F232">
        <f t="shared" si="31"/>
        <v>1.198065096407272E-2</v>
      </c>
      <c r="G232">
        <f t="shared" si="31"/>
        <v>43.614537382541798</v>
      </c>
      <c r="H232">
        <f t="shared" si="31"/>
        <v>0</v>
      </c>
      <c r="I232">
        <f t="shared" si="32"/>
        <v>43.626518033505867</v>
      </c>
      <c r="J232">
        <f t="shared" si="27"/>
        <v>13.928878250275098</v>
      </c>
      <c r="K232">
        <f t="shared" si="33"/>
        <v>194.01364931098666</v>
      </c>
    </row>
    <row r="233" spans="1:11" x14ac:dyDescent="0.25">
      <c r="A233">
        <f t="shared" si="34"/>
        <v>836.04999999998995</v>
      </c>
      <c r="B233">
        <v>340</v>
      </c>
      <c r="C233">
        <f t="shared" si="28"/>
        <v>271.43930740186886</v>
      </c>
      <c r="D233">
        <f t="shared" si="29"/>
        <v>402.96969860561217</v>
      </c>
      <c r="E233">
        <f t="shared" si="30"/>
        <v>68.560692598131141</v>
      </c>
      <c r="F233">
        <f t="shared" si="31"/>
        <v>1.613222454160286E-2</v>
      </c>
      <c r="G233">
        <f t="shared" si="31"/>
        <v>48.19869116874527</v>
      </c>
      <c r="H233">
        <f t="shared" si="31"/>
        <v>0</v>
      </c>
      <c r="I233">
        <f t="shared" si="32"/>
        <v>48.214823393286871</v>
      </c>
      <c r="J233">
        <f t="shared" si="27"/>
        <v>20.34586920484427</v>
      </c>
      <c r="K233">
        <f t="shared" si="33"/>
        <v>413.95439370063042</v>
      </c>
    </row>
    <row r="234" spans="1:11" x14ac:dyDescent="0.25">
      <c r="A234">
        <f t="shared" si="34"/>
        <v>836.0999999999899</v>
      </c>
      <c r="B234">
        <v>337</v>
      </c>
      <c r="C234">
        <f t="shared" si="28"/>
        <v>271.43401108751868</v>
      </c>
      <c r="D234">
        <f t="shared" si="29"/>
        <v>402.91969860561221</v>
      </c>
      <c r="E234">
        <f t="shared" si="30"/>
        <v>65.565988912481316</v>
      </c>
      <c r="F234">
        <f t="shared" si="31"/>
        <v>2.1613550109232472E-2</v>
      </c>
      <c r="G234">
        <f t="shared" si="31"/>
        <v>52.997724932708657</v>
      </c>
      <c r="H234">
        <f t="shared" si="31"/>
        <v>0</v>
      </c>
      <c r="I234">
        <f t="shared" si="32"/>
        <v>53.019338482817886</v>
      </c>
      <c r="J234">
        <f t="shared" si="27"/>
        <v>12.54665042966343</v>
      </c>
      <c r="K234">
        <f t="shared" si="33"/>
        <v>157.41843700417354</v>
      </c>
    </row>
    <row r="235" spans="1:11" x14ac:dyDescent="0.25">
      <c r="A235">
        <f t="shared" si="34"/>
        <v>836.14999999998986</v>
      </c>
      <c r="B235">
        <v>302</v>
      </c>
      <c r="C235">
        <f t="shared" si="28"/>
        <v>271.42871477316851</v>
      </c>
      <c r="D235">
        <f t="shared" si="29"/>
        <v>402.86969860561226</v>
      </c>
      <c r="E235">
        <f t="shared" si="30"/>
        <v>30.571285226831492</v>
      </c>
      <c r="F235">
        <f t="shared" si="31"/>
        <v>2.8812169633812629E-2</v>
      </c>
      <c r="G235">
        <f t="shared" si="31"/>
        <v>57.982537170645465</v>
      </c>
      <c r="H235">
        <f t="shared" si="31"/>
        <v>0</v>
      </c>
      <c r="I235">
        <f t="shared" si="32"/>
        <v>58.011349340279274</v>
      </c>
      <c r="J235">
        <f t="shared" si="27"/>
        <v>-27.440064113447782</v>
      </c>
      <c r="K235">
        <f t="shared" si="33"/>
        <v>752.95711855012485</v>
      </c>
    </row>
    <row r="236" spans="1:11" x14ac:dyDescent="0.25">
      <c r="A236">
        <f t="shared" si="34"/>
        <v>836.19999999998981</v>
      </c>
      <c r="B236">
        <v>321</v>
      </c>
      <c r="C236">
        <f t="shared" si="28"/>
        <v>271.42341845881839</v>
      </c>
      <c r="D236">
        <f t="shared" si="29"/>
        <v>402.8196986056123</v>
      </c>
      <c r="E236">
        <f t="shared" si="30"/>
        <v>49.576581541181611</v>
      </c>
      <c r="F236">
        <f t="shared" si="31"/>
        <v>3.8215876565046505E-2</v>
      </c>
      <c r="G236">
        <f t="shared" si="31"/>
        <v>63.118287913254591</v>
      </c>
      <c r="H236">
        <f t="shared" si="31"/>
        <v>0</v>
      </c>
      <c r="I236">
        <f t="shared" si="32"/>
        <v>63.156503789819638</v>
      </c>
      <c r="J236">
        <f t="shared" si="27"/>
        <v>-13.579922248638027</v>
      </c>
      <c r="K236">
        <f t="shared" si="33"/>
        <v>184.41428827905409</v>
      </c>
    </row>
    <row r="237" spans="1:11" x14ac:dyDescent="0.25">
      <c r="A237">
        <f t="shared" si="34"/>
        <v>836.24999999998977</v>
      </c>
      <c r="B237">
        <v>328</v>
      </c>
      <c r="C237">
        <f t="shared" si="28"/>
        <v>271.41812214446821</v>
      </c>
      <c r="D237">
        <f t="shared" si="29"/>
        <v>402.76969860561235</v>
      </c>
      <c r="E237">
        <f t="shared" si="30"/>
        <v>56.581877855531786</v>
      </c>
      <c r="F237">
        <f t="shared" si="31"/>
        <v>5.0434729365257502E-2</v>
      </c>
      <c r="G237">
        <f t="shared" si="31"/>
        <v>68.364589728905841</v>
      </c>
      <c r="H237">
        <f t="shared" si="31"/>
        <v>0</v>
      </c>
      <c r="I237">
        <f t="shared" si="32"/>
        <v>68.415024458271105</v>
      </c>
      <c r="J237">
        <f t="shared" si="27"/>
        <v>-11.833146602739319</v>
      </c>
      <c r="K237">
        <f t="shared" si="33"/>
        <v>140.0233585219211</v>
      </c>
    </row>
    <row r="238" spans="1:11" x14ac:dyDescent="0.25">
      <c r="A238">
        <f t="shared" si="34"/>
        <v>836.29999999998972</v>
      </c>
      <c r="B238">
        <v>314</v>
      </c>
      <c r="C238">
        <f t="shared" si="28"/>
        <v>271.41282583011804</v>
      </c>
      <c r="D238">
        <f t="shared" si="29"/>
        <v>402.71969860561239</v>
      </c>
      <c r="E238">
        <f t="shared" si="30"/>
        <v>42.587174169881962</v>
      </c>
      <c r="F238">
        <f t="shared" si="31"/>
        <v>6.6226769452696926E-2</v>
      </c>
      <c r="G238">
        <f t="shared" si="31"/>
        <v>73.675861076342997</v>
      </c>
      <c r="H238">
        <f t="shared" si="31"/>
        <v>0</v>
      </c>
      <c r="I238">
        <f t="shared" si="32"/>
        <v>73.742087845795695</v>
      </c>
      <c r="J238">
        <f t="shared" si="27"/>
        <v>-31.154913675913733</v>
      </c>
      <c r="K238">
        <f t="shared" si="33"/>
        <v>970.62864615363651</v>
      </c>
    </row>
    <row r="239" spans="1:11" x14ac:dyDescent="0.25">
      <c r="A239">
        <f t="shared" si="34"/>
        <v>836.34999999998968</v>
      </c>
      <c r="B239">
        <v>350</v>
      </c>
      <c r="C239">
        <f t="shared" si="28"/>
        <v>271.40752951576792</v>
      </c>
      <c r="D239">
        <f t="shared" si="29"/>
        <v>402.66969860561244</v>
      </c>
      <c r="E239">
        <f t="shared" si="30"/>
        <v>78.592470484232081</v>
      </c>
      <c r="F239">
        <f t="shared" si="31"/>
        <v>8.6527758460795925E-2</v>
      </c>
      <c r="G239">
        <f t="shared" si="31"/>
        <v>79.001845293669163</v>
      </c>
      <c r="H239">
        <f t="shared" si="31"/>
        <v>0</v>
      </c>
      <c r="I239">
        <f t="shared" si="32"/>
        <v>79.088373052129953</v>
      </c>
      <c r="J239">
        <f t="shared" si="27"/>
        <v>-0.4959025678978719</v>
      </c>
      <c r="K239">
        <f t="shared" si="33"/>
        <v>0.24591935684770344</v>
      </c>
    </row>
    <row r="240" spans="1:11" x14ac:dyDescent="0.25">
      <c r="A240">
        <f t="shared" si="34"/>
        <v>836.39999999998963</v>
      </c>
      <c r="B240">
        <v>346</v>
      </c>
      <c r="C240">
        <f t="shared" si="28"/>
        <v>271.40223320141774</v>
      </c>
      <c r="D240">
        <f t="shared" si="29"/>
        <v>402.61969860561248</v>
      </c>
      <c r="E240">
        <f t="shared" si="30"/>
        <v>74.597766798582256</v>
      </c>
      <c r="F240">
        <f t="shared" si="31"/>
        <v>0.11248518906578389</v>
      </c>
      <c r="G240">
        <f t="shared" si="31"/>
        <v>84.288292758388863</v>
      </c>
      <c r="H240">
        <f t="shared" si="31"/>
        <v>0</v>
      </c>
      <c r="I240">
        <f t="shared" si="32"/>
        <v>84.400777947454642</v>
      </c>
      <c r="J240">
        <f t="shared" si="27"/>
        <v>-9.8030111488723861</v>
      </c>
      <c r="K240">
        <f t="shared" si="33"/>
        <v>96.0990275849163</v>
      </c>
    </row>
    <row r="241" spans="1:11" x14ac:dyDescent="0.25">
      <c r="A241">
        <f t="shared" si="34"/>
        <v>836.44999999998959</v>
      </c>
      <c r="B241">
        <v>335</v>
      </c>
      <c r="C241">
        <f t="shared" si="28"/>
        <v>271.39693688706757</v>
      </c>
      <c r="D241">
        <f t="shared" si="29"/>
        <v>402.56969860561253</v>
      </c>
      <c r="E241">
        <f t="shared" si="30"/>
        <v>63.603063112932432</v>
      </c>
      <c r="F241">
        <f t="shared" si="31"/>
        <v>0.14549673197876009</v>
      </c>
      <c r="G241">
        <f t="shared" si="31"/>
        <v>89.477797627263058</v>
      </c>
      <c r="H241">
        <f t="shared" si="31"/>
        <v>0</v>
      </c>
      <c r="I241">
        <f t="shared" si="32"/>
        <v>89.623294359241825</v>
      </c>
      <c r="J241">
        <f t="shared" si="27"/>
        <v>-26.020231246309393</v>
      </c>
      <c r="K241">
        <f t="shared" si="33"/>
        <v>677.05243411141566</v>
      </c>
    </row>
    <row r="242" spans="1:11" x14ac:dyDescent="0.25">
      <c r="A242">
        <f t="shared" si="34"/>
        <v>836.49999999998954</v>
      </c>
      <c r="B242">
        <v>358</v>
      </c>
      <c r="C242">
        <f t="shared" si="28"/>
        <v>271.39164057271745</v>
      </c>
      <c r="D242">
        <f t="shared" si="29"/>
        <v>402.51969860561258</v>
      </c>
      <c r="E242">
        <f t="shared" si="30"/>
        <v>86.608359427282551</v>
      </c>
      <c r="F242">
        <f t="shared" si="31"/>
        <v>0.18725315399666087</v>
      </c>
      <c r="G242">
        <f t="shared" si="31"/>
        <v>94.510774320410803</v>
      </c>
      <c r="H242">
        <f t="shared" si="31"/>
        <v>0</v>
      </c>
      <c r="I242">
        <f t="shared" si="32"/>
        <v>94.698027474407468</v>
      </c>
      <c r="J242">
        <f t="shared" si="27"/>
        <v>-8.0896680471249169</v>
      </c>
      <c r="K242">
        <f t="shared" si="33"/>
        <v>65.442729112673874</v>
      </c>
    </row>
    <row r="243" spans="1:11" x14ac:dyDescent="0.25">
      <c r="A243">
        <f t="shared" si="34"/>
        <v>836.5499999999895</v>
      </c>
      <c r="B243">
        <v>413</v>
      </c>
      <c r="C243">
        <f t="shared" si="28"/>
        <v>271.38634425836727</v>
      </c>
      <c r="D243">
        <f t="shared" si="29"/>
        <v>402.46969860561262</v>
      </c>
      <c r="E243">
        <f t="shared" si="30"/>
        <v>141.61365574163273</v>
      </c>
      <c r="F243">
        <f t="shared" si="31"/>
        <v>0.23978557371270939</v>
      </c>
      <c r="G243">
        <f t="shared" si="31"/>
        <v>99.326552833091483</v>
      </c>
      <c r="H243">
        <f t="shared" si="31"/>
        <v>0</v>
      </c>
      <c r="I243">
        <f t="shared" si="32"/>
        <v>99.566338406804192</v>
      </c>
      <c r="J243">
        <f t="shared" si="27"/>
        <v>42.047317334828534</v>
      </c>
      <c r="K243">
        <f t="shared" si="33"/>
        <v>1767.976895055772</v>
      </c>
    </row>
    <row r="244" spans="1:11" x14ac:dyDescent="0.25">
      <c r="A244">
        <f t="shared" si="34"/>
        <v>836.59999999998945</v>
      </c>
      <c r="B244">
        <v>386</v>
      </c>
      <c r="C244">
        <f t="shared" si="28"/>
        <v>271.3810479440171</v>
      </c>
      <c r="D244">
        <f t="shared" si="29"/>
        <v>402.41969860561267</v>
      </c>
      <c r="E244">
        <f t="shared" si="30"/>
        <v>114.6189520559829</v>
      </c>
      <c r="F244">
        <f t="shared" si="31"/>
        <v>0.30551670898311878</v>
      </c>
      <c r="G244">
        <f t="shared" si="31"/>
        <v>103.86456633438999</v>
      </c>
      <c r="H244">
        <f t="shared" si="31"/>
        <v>0</v>
      </c>
      <c r="I244">
        <f t="shared" si="32"/>
        <v>104.17008304337311</v>
      </c>
      <c r="J244">
        <f t="shared" si="27"/>
        <v>10.448869012609791</v>
      </c>
      <c r="K244">
        <f t="shared" si="33"/>
        <v>109.1788636426771</v>
      </c>
    </row>
    <row r="245" spans="1:11" x14ac:dyDescent="0.25">
      <c r="A245">
        <f t="shared" si="34"/>
        <v>836.6499999999894</v>
      </c>
      <c r="B245">
        <v>406</v>
      </c>
      <c r="C245">
        <f t="shared" si="28"/>
        <v>271.37575162966698</v>
      </c>
      <c r="D245">
        <f t="shared" si="29"/>
        <v>402.36969860561271</v>
      </c>
      <c r="E245">
        <f t="shared" si="30"/>
        <v>134.62424837033302</v>
      </c>
      <c r="F245">
        <f t="shared" si="31"/>
        <v>0.38731551135142539</v>
      </c>
      <c r="G245">
        <f t="shared" si="31"/>
        <v>108.06559963413339</v>
      </c>
      <c r="H245">
        <f t="shared" si="31"/>
        <v>0</v>
      </c>
      <c r="I245">
        <f t="shared" si="32"/>
        <v>108.45291514548482</v>
      </c>
      <c r="J245">
        <f t="shared" si="27"/>
        <v>26.171333224848198</v>
      </c>
      <c r="K245">
        <f t="shared" si="33"/>
        <v>684.93868276604314</v>
      </c>
    </row>
    <row r="246" spans="1:11" x14ac:dyDescent="0.25">
      <c r="A246">
        <f t="shared" si="34"/>
        <v>836.69999999998936</v>
      </c>
      <c r="B246">
        <v>364</v>
      </c>
      <c r="C246">
        <f t="shared" si="28"/>
        <v>271.3704553153168</v>
      </c>
      <c r="D246">
        <f t="shared" si="29"/>
        <v>402.31969860561276</v>
      </c>
      <c r="E246">
        <f t="shared" si="30"/>
        <v>92.629544684683196</v>
      </c>
      <c r="F246">
        <f t="shared" si="31"/>
        <v>0.48855427715952138</v>
      </c>
      <c r="G246">
        <f t="shared" si="31"/>
        <v>111.87306323676125</v>
      </c>
      <c r="H246">
        <f t="shared" si="31"/>
        <v>0</v>
      </c>
      <c r="I246">
        <f t="shared" si="32"/>
        <v>112.36161751392078</v>
      </c>
      <c r="J246">
        <f t="shared" si="27"/>
        <v>-19.73207282923758</v>
      </c>
      <c r="K246">
        <f t="shared" si="33"/>
        <v>389.35469813833595</v>
      </c>
    </row>
    <row r="247" spans="1:11" x14ac:dyDescent="0.25">
      <c r="A247">
        <f t="shared" si="34"/>
        <v>836.74999999998931</v>
      </c>
      <c r="B247">
        <v>401</v>
      </c>
      <c r="C247">
        <f t="shared" si="28"/>
        <v>271.36515900096663</v>
      </c>
      <c r="D247">
        <f t="shared" si="29"/>
        <v>402.2696986056128</v>
      </c>
      <c r="E247">
        <f t="shared" si="30"/>
        <v>129.63484099903337</v>
      </c>
      <c r="F247">
        <f t="shared" si="31"/>
        <v>0.61316697542411414</v>
      </c>
      <c r="G247">
        <f t="shared" si="31"/>
        <v>115.23425508563108</v>
      </c>
      <c r="H247">
        <f t="shared" si="31"/>
        <v>0</v>
      </c>
      <c r="I247">
        <f t="shared" si="32"/>
        <v>115.84742206105518</v>
      </c>
      <c r="J247">
        <f t="shared" si="27"/>
        <v>13.787418937978188</v>
      </c>
      <c r="K247">
        <f t="shared" si="33"/>
        <v>190.09292097131959</v>
      </c>
    </row>
    <row r="248" spans="1:11" x14ac:dyDescent="0.25">
      <c r="A248">
        <f t="shared" si="34"/>
        <v>836.79999999998927</v>
      </c>
      <c r="B248">
        <v>431</v>
      </c>
      <c r="C248">
        <f t="shared" si="28"/>
        <v>271.35986268661645</v>
      </c>
      <c r="D248">
        <f t="shared" si="29"/>
        <v>402.21969860561285</v>
      </c>
      <c r="E248">
        <f t="shared" si="30"/>
        <v>159.64013731338355</v>
      </c>
      <c r="F248">
        <f t="shared" si="31"/>
        <v>0.76570714429248454</v>
      </c>
      <c r="G248">
        <f t="shared" si="31"/>
        <v>118.10157091351957</v>
      </c>
      <c r="H248">
        <f t="shared" si="31"/>
        <v>0</v>
      </c>
      <c r="I248">
        <f t="shared" si="32"/>
        <v>118.86727805781206</v>
      </c>
      <c r="J248">
        <f t="shared" si="27"/>
        <v>40.77285925557149</v>
      </c>
      <c r="K248">
        <f t="shared" si="33"/>
        <v>1662.4260518746416</v>
      </c>
    </row>
    <row r="249" spans="1:11" x14ac:dyDescent="0.25">
      <c r="A249">
        <f t="shared" si="34"/>
        <v>836.84999999998922</v>
      </c>
      <c r="B249">
        <v>413</v>
      </c>
      <c r="C249">
        <f t="shared" si="28"/>
        <v>271.35456637226633</v>
      </c>
      <c r="D249">
        <f t="shared" si="29"/>
        <v>402.16969860561289</v>
      </c>
      <c r="E249">
        <f t="shared" si="30"/>
        <v>141.64543362773367</v>
      </c>
      <c r="F249">
        <f t="shared" si="31"/>
        <v>0.95140329026848458</v>
      </c>
      <c r="G249">
        <f t="shared" si="31"/>
        <v>120.43362447054086</v>
      </c>
      <c r="H249">
        <f t="shared" si="31"/>
        <v>0</v>
      </c>
      <c r="I249">
        <f t="shared" si="32"/>
        <v>121.38502776080935</v>
      </c>
      <c r="J249">
        <f t="shared" si="27"/>
        <v>20.260405866924316</v>
      </c>
      <c r="K249">
        <f t="shared" si="33"/>
        <v>410.48404589250123</v>
      </c>
    </row>
    <row r="250" spans="1:11" x14ac:dyDescent="0.25">
      <c r="A250">
        <f t="shared" si="34"/>
        <v>836.89999999998918</v>
      </c>
      <c r="B250">
        <v>384</v>
      </c>
      <c r="C250">
        <f t="shared" si="28"/>
        <v>271.34927005791616</v>
      </c>
      <c r="D250">
        <f t="shared" si="29"/>
        <v>402.11969860561294</v>
      </c>
      <c r="E250">
        <f t="shared" si="30"/>
        <v>112.65072994208384</v>
      </c>
      <c r="F250">
        <f t="shared" si="31"/>
        <v>1.1762092907911199</v>
      </c>
      <c r="G250">
        <f t="shared" si="31"/>
        <v>122.19624084126079</v>
      </c>
      <c r="H250">
        <f t="shared" si="31"/>
        <v>0</v>
      </c>
      <c r="I250">
        <f t="shared" si="32"/>
        <v>123.37245013205191</v>
      </c>
      <c r="J250">
        <f t="shared" si="27"/>
        <v>-10.721720189968067</v>
      </c>
      <c r="K250">
        <f t="shared" si="33"/>
        <v>114.95528383196888</v>
      </c>
    </row>
    <row r="251" spans="1:11" x14ac:dyDescent="0.25">
      <c r="A251">
        <f t="shared" si="34"/>
        <v>836.94999999998913</v>
      </c>
      <c r="B251">
        <v>415</v>
      </c>
      <c r="C251">
        <f t="shared" si="28"/>
        <v>271.34397374356604</v>
      </c>
      <c r="D251">
        <f t="shared" si="29"/>
        <v>402.06969860561298</v>
      </c>
      <c r="E251">
        <f t="shared" si="30"/>
        <v>143.65602625643396</v>
      </c>
      <c r="F251">
        <f t="shared" si="31"/>
        <v>1.4468468689009935</v>
      </c>
      <c r="G251">
        <f t="shared" si="31"/>
        <v>123.36328955151458</v>
      </c>
      <c r="H251">
        <f t="shared" si="31"/>
        <v>0</v>
      </c>
      <c r="I251">
        <f t="shared" si="32"/>
        <v>124.81013642041557</v>
      </c>
      <c r="J251">
        <f t="shared" si="27"/>
        <v>18.845889836018387</v>
      </c>
      <c r="K251">
        <f t="shared" si="33"/>
        <v>355.16756371134113</v>
      </c>
    </row>
    <row r="252" spans="1:11" x14ac:dyDescent="0.25">
      <c r="A252">
        <f t="shared" si="34"/>
        <v>836.99999999998909</v>
      </c>
      <c r="B252">
        <v>397</v>
      </c>
      <c r="C252">
        <f t="shared" si="28"/>
        <v>271.33867742921586</v>
      </c>
      <c r="D252">
        <f t="shared" si="29"/>
        <v>402.01969860561303</v>
      </c>
      <c r="E252">
        <f t="shared" si="30"/>
        <v>125.66132257078414</v>
      </c>
      <c r="F252">
        <f t="shared" si="31"/>
        <v>1.7708368007985944</v>
      </c>
      <c r="G252">
        <f t="shared" si="31"/>
        <v>123.91732908604803</v>
      </c>
      <c r="H252">
        <f t="shared" si="31"/>
        <v>0</v>
      </c>
      <c r="I252">
        <f t="shared" si="32"/>
        <v>125.68816588684662</v>
      </c>
      <c r="J252">
        <f t="shared" si="27"/>
        <v>-2.6843316062482359E-2</v>
      </c>
      <c r="K252">
        <f t="shared" si="33"/>
        <v>7.205636172303234E-4</v>
      </c>
    </row>
    <row r="253" spans="1:11" x14ac:dyDescent="0.25">
      <c r="A253">
        <f t="shared" si="34"/>
        <v>837.04999999998904</v>
      </c>
      <c r="B253">
        <v>412</v>
      </c>
      <c r="C253">
        <f t="shared" si="28"/>
        <v>271.33338111486569</v>
      </c>
      <c r="D253">
        <f t="shared" si="29"/>
        <v>401.96969860561308</v>
      </c>
      <c r="E253">
        <f t="shared" si="30"/>
        <v>140.66661888513431</v>
      </c>
      <c r="F253">
        <f t="shared" si="31"/>
        <v>2.1565151593897838</v>
      </c>
      <c r="G253">
        <f t="shared" si="31"/>
        <v>123.85004059923857</v>
      </c>
      <c r="H253">
        <f t="shared" si="31"/>
        <v>0</v>
      </c>
      <c r="I253">
        <f t="shared" si="32"/>
        <v>126.00655575862835</v>
      </c>
      <c r="J253">
        <f t="shared" si="27"/>
        <v>14.66006312650596</v>
      </c>
      <c r="K253">
        <f t="shared" si="33"/>
        <v>214.91745087313973</v>
      </c>
    </row>
    <row r="254" spans="1:11" x14ac:dyDescent="0.25">
      <c r="A254">
        <f t="shared" si="34"/>
        <v>837.099999999989</v>
      </c>
      <c r="B254">
        <v>376</v>
      </c>
      <c r="C254">
        <f t="shared" si="28"/>
        <v>271.32808480051551</v>
      </c>
      <c r="D254">
        <f t="shared" si="29"/>
        <v>401.91969860561312</v>
      </c>
      <c r="E254">
        <f t="shared" si="30"/>
        <v>104.67191519948449</v>
      </c>
      <c r="F254">
        <f t="shared" si="31"/>
        <v>2.613030619292831</v>
      </c>
      <c r="G254">
        <f t="shared" si="31"/>
        <v>123.16243574530161</v>
      </c>
      <c r="H254">
        <f t="shared" si="31"/>
        <v>0</v>
      </c>
      <c r="I254">
        <f t="shared" si="32"/>
        <v>125.77546636459444</v>
      </c>
      <c r="J254">
        <f t="shared" si="27"/>
        <v>-21.103551165109948</v>
      </c>
      <c r="K254">
        <f t="shared" si="33"/>
        <v>445.35987177841344</v>
      </c>
    </row>
    <row r="255" spans="1:11" x14ac:dyDescent="0.25">
      <c r="A255">
        <f t="shared" si="34"/>
        <v>837.14999999998895</v>
      </c>
      <c r="B255">
        <v>411</v>
      </c>
      <c r="C255">
        <f t="shared" si="28"/>
        <v>271.32278848616539</v>
      </c>
      <c r="D255">
        <f t="shared" si="29"/>
        <v>401.86969860561317</v>
      </c>
      <c r="E255">
        <f t="shared" si="30"/>
        <v>139.67721151383461</v>
      </c>
      <c r="F255">
        <f t="shared" si="31"/>
        <v>3.1503186836953709</v>
      </c>
      <c r="G255">
        <f t="shared" si="31"/>
        <v>121.86483137097518</v>
      </c>
      <c r="H255">
        <f t="shared" si="31"/>
        <v>0</v>
      </c>
      <c r="I255">
        <f t="shared" si="32"/>
        <v>125.01515005467056</v>
      </c>
      <c r="J255">
        <f t="shared" si="27"/>
        <v>14.66206145916405</v>
      </c>
      <c r="K255">
        <f t="shared" si="33"/>
        <v>214.97604623230384</v>
      </c>
    </row>
    <row r="256" spans="1:11" x14ac:dyDescent="0.25">
      <c r="A256">
        <f t="shared" si="34"/>
        <v>837.1999999999889</v>
      </c>
      <c r="B256">
        <v>393</v>
      </c>
      <c r="C256">
        <f t="shared" si="28"/>
        <v>271.31749217181522</v>
      </c>
      <c r="D256">
        <f t="shared" si="29"/>
        <v>401.81969860561321</v>
      </c>
      <c r="E256">
        <f t="shared" si="30"/>
        <v>121.68250782818478</v>
      </c>
      <c r="F256">
        <f t="shared" si="31"/>
        <v>3.7790486745536924</v>
      </c>
      <c r="G256">
        <f t="shared" si="31"/>
        <v>119.97659195551826</v>
      </c>
      <c r="H256">
        <f t="shared" si="31"/>
        <v>0</v>
      </c>
      <c r="I256">
        <f t="shared" si="32"/>
        <v>123.75564063007195</v>
      </c>
      <c r="J256">
        <f t="shared" si="27"/>
        <v>-2.0731328018871693</v>
      </c>
      <c r="K256">
        <f t="shared" si="33"/>
        <v>4.2978796142605455</v>
      </c>
    </row>
    <row r="257" spans="1:11" x14ac:dyDescent="0.25">
      <c r="A257">
        <f t="shared" si="34"/>
        <v>837.24999999998886</v>
      </c>
      <c r="B257">
        <v>386</v>
      </c>
      <c r="C257">
        <f t="shared" si="28"/>
        <v>271.3121958574651</v>
      </c>
      <c r="D257">
        <f t="shared" si="29"/>
        <v>401.76969860561326</v>
      </c>
      <c r="E257">
        <f t="shared" si="30"/>
        <v>114.6878041425349</v>
      </c>
      <c r="F257">
        <f t="shared" si="31"/>
        <v>4.5105394880116352</v>
      </c>
      <c r="G257">
        <f t="shared" si="31"/>
        <v>117.52564878499254</v>
      </c>
      <c r="H257">
        <f t="shared" si="31"/>
        <v>0</v>
      </c>
      <c r="I257">
        <f t="shared" si="32"/>
        <v>122.03618827300417</v>
      </c>
      <c r="J257">
        <f t="shared" si="27"/>
        <v>-7.3483841304692703</v>
      </c>
      <c r="K257">
        <f t="shared" si="33"/>
        <v>53.998749328932611</v>
      </c>
    </row>
    <row r="258" spans="1:11" x14ac:dyDescent="0.25">
      <c r="A258">
        <f t="shared" si="34"/>
        <v>837.29999999998881</v>
      </c>
      <c r="B258">
        <v>356</v>
      </c>
      <c r="C258">
        <f t="shared" si="28"/>
        <v>271.30689954311492</v>
      </c>
      <c r="D258">
        <f t="shared" si="29"/>
        <v>401.7196986056133</v>
      </c>
      <c r="E258">
        <f t="shared" si="30"/>
        <v>84.693100456885077</v>
      </c>
      <c r="F258">
        <f t="shared" si="31"/>
        <v>5.3566404869823705</v>
      </c>
      <c r="G258">
        <f t="shared" si="31"/>
        <v>114.54781254742805</v>
      </c>
      <c r="H258">
        <f t="shared" si="31"/>
        <v>0</v>
      </c>
      <c r="I258">
        <f t="shared" si="32"/>
        <v>119.90445303441042</v>
      </c>
      <c r="J258">
        <f t="shared" si="27"/>
        <v>-35.211352577525346</v>
      </c>
      <c r="K258">
        <f t="shared" si="33"/>
        <v>1239.8393503388008</v>
      </c>
    </row>
    <row r="259" spans="1:11" x14ac:dyDescent="0.25">
      <c r="A259">
        <f t="shared" si="34"/>
        <v>837.34999999998877</v>
      </c>
      <c r="B259">
        <v>347</v>
      </c>
      <c r="C259">
        <f t="shared" si="28"/>
        <v>271.30160322876475</v>
      </c>
      <c r="D259">
        <f t="shared" si="29"/>
        <v>401.66969860561335</v>
      </c>
      <c r="E259">
        <f t="shared" si="30"/>
        <v>75.698396771235252</v>
      </c>
      <c r="F259">
        <f t="shared" si="31"/>
        <v>6.3295745078807988</v>
      </c>
      <c r="G259">
        <f t="shared" si="31"/>
        <v>111.08590299180543</v>
      </c>
      <c r="H259">
        <f t="shared" si="31"/>
        <v>0</v>
      </c>
      <c r="I259">
        <f t="shared" si="32"/>
        <v>117.41547749968622</v>
      </c>
      <c r="J259">
        <f t="shared" si="27"/>
        <v>-41.717080728450966</v>
      </c>
      <c r="K259">
        <f t="shared" si="33"/>
        <v>1740.314824504095</v>
      </c>
    </row>
    <row r="260" spans="1:11" x14ac:dyDescent="0.25">
      <c r="A260">
        <f t="shared" si="34"/>
        <v>837.39999999998872</v>
      </c>
      <c r="B260">
        <v>352</v>
      </c>
      <c r="C260">
        <f t="shared" si="28"/>
        <v>271.29630691441457</v>
      </c>
      <c r="D260">
        <f t="shared" si="29"/>
        <v>401.61969860561339</v>
      </c>
      <c r="E260">
        <f t="shared" si="30"/>
        <v>80.703693085585428</v>
      </c>
      <c r="F260">
        <f t="shared" si="31"/>
        <v>7.4417408161298484</v>
      </c>
      <c r="G260">
        <f t="shared" si="31"/>
        <v>107.18872520642466</v>
      </c>
      <c r="H260">
        <f t="shared" si="31"/>
        <v>0</v>
      </c>
      <c r="I260">
        <f t="shared" si="32"/>
        <v>114.63046602255451</v>
      </c>
      <c r="J260">
        <f t="shared" si="27"/>
        <v>-33.926772936969087</v>
      </c>
      <c r="K260">
        <f t="shared" si="33"/>
        <v>1151.025921916658</v>
      </c>
    </row>
    <row r="261" spans="1:11" x14ac:dyDescent="0.25">
      <c r="A261">
        <f t="shared" si="34"/>
        <v>837.44999999998868</v>
      </c>
      <c r="B261">
        <v>381</v>
      </c>
      <c r="C261">
        <f t="shared" si="28"/>
        <v>271.29101060006445</v>
      </c>
      <c r="D261">
        <f t="shared" si="29"/>
        <v>401.56969860561344</v>
      </c>
      <c r="E261">
        <f t="shared" si="30"/>
        <v>109.70898939993555</v>
      </c>
      <c r="F261">
        <f t="shared" si="31"/>
        <v>8.7054769626097013</v>
      </c>
      <c r="G261">
        <f t="shared" si="31"/>
        <v>102.9099266969876</v>
      </c>
      <c r="H261">
        <f t="shared" si="31"/>
        <v>0</v>
      </c>
      <c r="I261">
        <f t="shared" si="32"/>
        <v>111.61540365959729</v>
      </c>
      <c r="J261">
        <f t="shared" si="27"/>
        <v>-1.9064142596617444</v>
      </c>
      <c r="K261">
        <f t="shared" si="33"/>
        <v>3.6344153294416368</v>
      </c>
    </row>
    <row r="262" spans="1:11" x14ac:dyDescent="0.25">
      <c r="A262">
        <f t="shared" si="34"/>
        <v>837.49999999998863</v>
      </c>
      <c r="B262">
        <v>384</v>
      </c>
      <c r="C262">
        <f t="shared" si="28"/>
        <v>271.28571428571428</v>
      </c>
      <c r="D262">
        <f t="shared" si="29"/>
        <v>401.51969860561348</v>
      </c>
      <c r="E262">
        <f t="shared" si="30"/>
        <v>112.71428571428572</v>
      </c>
      <c r="F262">
        <f t="shared" si="31"/>
        <v>10.13277986524982</v>
      </c>
      <c r="G262">
        <f t="shared" si="31"/>
        <v>98.306772605872681</v>
      </c>
      <c r="H262">
        <f t="shared" si="31"/>
        <v>0</v>
      </c>
      <c r="I262">
        <f t="shared" si="32"/>
        <v>108.4395524711225</v>
      </c>
      <c r="J262">
        <f t="shared" si="27"/>
        <v>4.2747332431632259</v>
      </c>
      <c r="K262">
        <f t="shared" si="33"/>
        <v>18.273344300204791</v>
      </c>
    </row>
    <row r="263" spans="1:11" x14ac:dyDescent="0.25">
      <c r="A263">
        <f t="shared" si="34"/>
        <v>837.54999999998859</v>
      </c>
      <c r="B263">
        <v>400</v>
      </c>
      <c r="C263">
        <f t="shared" si="28"/>
        <v>271.2804179713641</v>
      </c>
      <c r="D263">
        <f t="shared" si="29"/>
        <v>401.46969860561353</v>
      </c>
      <c r="E263">
        <f t="shared" si="30"/>
        <v>128.7195820286359</v>
      </c>
      <c r="F263">
        <f t="shared" si="31"/>
        <v>11.734988046217019</v>
      </c>
      <c r="G263">
        <f t="shared" si="31"/>
        <v>93.438878012294239</v>
      </c>
      <c r="H263">
        <f t="shared" si="31"/>
        <v>0</v>
      </c>
      <c r="I263">
        <f t="shared" si="32"/>
        <v>105.17386605851127</v>
      </c>
      <c r="J263">
        <f t="shared" si="27"/>
        <v>23.545715970124633</v>
      </c>
      <c r="K263">
        <f t="shared" si="33"/>
        <v>554.40074054578213</v>
      </c>
    </row>
    <row r="264" spans="1:11" x14ac:dyDescent="0.25">
      <c r="A264">
        <f t="shared" si="34"/>
        <v>837.59999999998854</v>
      </c>
      <c r="B264">
        <v>393</v>
      </c>
      <c r="C264">
        <f t="shared" si="28"/>
        <v>271.27512165701398</v>
      </c>
      <c r="D264">
        <f t="shared" si="29"/>
        <v>401.41969860561358</v>
      </c>
      <c r="E264">
        <f t="shared" si="30"/>
        <v>121.72487834298602</v>
      </c>
      <c r="F264">
        <f t="shared" si="31"/>
        <v>13.522428759012747</v>
      </c>
      <c r="G264">
        <f t="shared" si="31"/>
        <v>88.366936268646256</v>
      </c>
      <c r="H264">
        <f t="shared" si="31"/>
        <v>0</v>
      </c>
      <c r="I264">
        <f t="shared" si="32"/>
        <v>101.88936502765901</v>
      </c>
      <c r="J264">
        <f t="shared" si="27"/>
        <v>19.835513315327006</v>
      </c>
      <c r="K264">
        <f t="shared" si="33"/>
        <v>393.44758848251496</v>
      </c>
    </row>
    <row r="265" spans="1:11" x14ac:dyDescent="0.25">
      <c r="A265">
        <f t="shared" si="34"/>
        <v>837.64999999998849</v>
      </c>
      <c r="B265">
        <v>358</v>
      </c>
      <c r="C265">
        <f t="shared" si="28"/>
        <v>271.26982534266381</v>
      </c>
      <c r="D265">
        <f t="shared" si="29"/>
        <v>401.36969860561362</v>
      </c>
      <c r="E265">
        <f t="shared" si="30"/>
        <v>86.730174657336192</v>
      </c>
      <c r="F265">
        <f t="shared" si="31"/>
        <v>15.50403568755862</v>
      </c>
      <c r="G265">
        <f t="shared" si="31"/>
        <v>83.151480819774719</v>
      </c>
      <c r="H265">
        <f t="shared" si="31"/>
        <v>0</v>
      </c>
      <c r="I265">
        <f t="shared" si="32"/>
        <v>98.655516507333346</v>
      </c>
      <c r="J265">
        <f t="shared" si="27"/>
        <v>-11.925341849997153</v>
      </c>
      <c r="K265">
        <f t="shared" si="33"/>
        <v>142.21377823929353</v>
      </c>
    </row>
    <row r="266" spans="1:11" x14ac:dyDescent="0.25">
      <c r="A266">
        <f t="shared" si="34"/>
        <v>837.69999999998845</v>
      </c>
      <c r="B266">
        <v>363</v>
      </c>
      <c r="C266">
        <f t="shared" si="28"/>
        <v>271.26452902831363</v>
      </c>
      <c r="D266">
        <f t="shared" si="29"/>
        <v>401.31969860561367</v>
      </c>
      <c r="E266">
        <f t="shared" si="30"/>
        <v>91.735470971686368</v>
      </c>
      <c r="F266">
        <f t="shared" si="31"/>
        <v>17.68694492048553</v>
      </c>
      <c r="G266">
        <f t="shared" si="31"/>
        <v>77.8517150497199</v>
      </c>
      <c r="H266">
        <f t="shared" si="31"/>
        <v>0</v>
      </c>
      <c r="I266">
        <f t="shared" si="32"/>
        <v>95.53865997020543</v>
      </c>
      <c r="J266">
        <f t="shared" si="27"/>
        <v>-3.8031889985190617</v>
      </c>
      <c r="K266">
        <f t="shared" si="33"/>
        <v>14.464246558456423</v>
      </c>
    </row>
    <row r="267" spans="1:11" x14ac:dyDescent="0.25">
      <c r="A267">
        <f t="shared" si="34"/>
        <v>837.7499999999884</v>
      </c>
      <c r="B267">
        <v>363</v>
      </c>
      <c r="C267">
        <f t="shared" si="28"/>
        <v>271.25923271396351</v>
      </c>
      <c r="D267">
        <f t="shared" si="29"/>
        <v>401.26969860561371</v>
      </c>
      <c r="E267">
        <f t="shared" si="30"/>
        <v>91.740767286036487</v>
      </c>
      <c r="F267">
        <f t="shared" si="31"/>
        <v>20.076078912356213</v>
      </c>
      <c r="G267">
        <f t="shared" si="31"/>
        <v>72.524440597168351</v>
      </c>
      <c r="H267">
        <f t="shared" si="31"/>
        <v>0</v>
      </c>
      <c r="I267">
        <f t="shared" si="32"/>
        <v>92.60051950952456</v>
      </c>
      <c r="J267">
        <f t="shared" si="27"/>
        <v>-0.85975222348807279</v>
      </c>
      <c r="K267">
        <f t="shared" si="33"/>
        <v>0.73917388579268506</v>
      </c>
    </row>
    <row r="268" spans="1:11" x14ac:dyDescent="0.25">
      <c r="A268">
        <f t="shared" si="34"/>
        <v>837.79999999998836</v>
      </c>
      <c r="B268">
        <v>371</v>
      </c>
      <c r="C268">
        <f t="shared" si="28"/>
        <v>271.25393639961334</v>
      </c>
      <c r="D268">
        <f t="shared" si="29"/>
        <v>401.21969860561376</v>
      </c>
      <c r="E268">
        <f t="shared" si="30"/>
        <v>99.746063600386663</v>
      </c>
      <c r="F268">
        <f t="shared" si="31"/>
        <v>22.673730040590545</v>
      </c>
      <c r="G268">
        <f t="shared" si="31"/>
        <v>67.223109517841749</v>
      </c>
      <c r="H268">
        <f t="shared" si="31"/>
        <v>0</v>
      </c>
      <c r="I268">
        <f t="shared" si="32"/>
        <v>89.896839558432291</v>
      </c>
      <c r="J268">
        <f t="shared" ref="J268:J331" si="35">E268-I268</f>
        <v>9.849224041954372</v>
      </c>
      <c r="K268">
        <f t="shared" si="33"/>
        <v>97.007214228612014</v>
      </c>
    </row>
    <row r="269" spans="1:11" x14ac:dyDescent="0.25">
      <c r="A269">
        <f t="shared" si="34"/>
        <v>837.84999999998831</v>
      </c>
      <c r="B269">
        <v>357</v>
      </c>
      <c r="C269">
        <f t="shared" ref="C269:C332" si="36">$N$12*A269+$O$12</f>
        <v>271.24864008526316</v>
      </c>
      <c r="D269">
        <f t="shared" ref="D269:D332" si="37">1253.6-A269-$L$5</f>
        <v>401.1696986056138</v>
      </c>
      <c r="E269">
        <f t="shared" ref="E269:E332" si="38">B269-C269</f>
        <v>85.751359914736838</v>
      </c>
      <c r="F269">
        <f t="shared" ref="F269:H332" si="39">F$5*EXP(-(($D269-F$6)^2)/(2*F$7^2))</f>
        <v>25.479157044549773</v>
      </c>
      <c r="G269">
        <f t="shared" si="39"/>
        <v>61.997019924153733</v>
      </c>
      <c r="H269">
        <f t="shared" si="39"/>
        <v>0</v>
      </c>
      <c r="I269">
        <f t="shared" ref="I269:I332" si="40">F269+G269+H269</f>
        <v>87.476176968703498</v>
      </c>
      <c r="J269">
        <f t="shared" si="35"/>
        <v>-1.7248170539666603</v>
      </c>
      <c r="K269">
        <f t="shared" ref="K269:K332" si="41">(J269)^2</f>
        <v>2.9749938696542291</v>
      </c>
    </row>
    <row r="270" spans="1:11" x14ac:dyDescent="0.25">
      <c r="A270">
        <f t="shared" ref="A270:A333" si="42">A269+$B$7</f>
        <v>837.89999999998827</v>
      </c>
      <c r="B270">
        <v>383</v>
      </c>
      <c r="C270">
        <f t="shared" si="36"/>
        <v>271.24334377091304</v>
      </c>
      <c r="D270">
        <f t="shared" si="37"/>
        <v>401.11969860561385</v>
      </c>
      <c r="E270">
        <f t="shared" si="38"/>
        <v>111.75665622908696</v>
      </c>
      <c r="F270">
        <f t="shared" si="39"/>
        <v>28.488208979655209</v>
      </c>
      <c r="G270">
        <f t="shared" si="39"/>
        <v>56.890668591460184</v>
      </c>
      <c r="H270">
        <f t="shared" si="39"/>
        <v>0</v>
      </c>
      <c r="I270">
        <f t="shared" si="40"/>
        <v>85.378877571115396</v>
      </c>
      <c r="J270">
        <f t="shared" si="35"/>
        <v>26.377778657971561</v>
      </c>
      <c r="K270">
        <f t="shared" si="41"/>
        <v>695.78720692894001</v>
      </c>
    </row>
    <row r="271" spans="1:11" x14ac:dyDescent="0.25">
      <c r="A271">
        <f t="shared" si="42"/>
        <v>837.94999999998822</v>
      </c>
      <c r="B271">
        <v>349</v>
      </c>
      <c r="C271">
        <f t="shared" si="36"/>
        <v>271.23804745656287</v>
      </c>
      <c r="D271">
        <f t="shared" si="37"/>
        <v>401.06969860561389</v>
      </c>
      <c r="E271">
        <f t="shared" si="38"/>
        <v>77.761952543437133</v>
      </c>
      <c r="F271">
        <f t="shared" si="39"/>
        <v>31.692992224599042</v>
      </c>
      <c r="G271">
        <f t="shared" si="39"/>
        <v>51.943267778311835</v>
      </c>
      <c r="H271">
        <f t="shared" si="39"/>
        <v>0</v>
      </c>
      <c r="I271">
        <f t="shared" si="40"/>
        <v>83.636260002910873</v>
      </c>
      <c r="J271">
        <f t="shared" si="35"/>
        <v>-5.8743074594737408</v>
      </c>
      <c r="K271">
        <f t="shared" si="41"/>
        <v>34.507488128428832</v>
      </c>
    </row>
    <row r="272" spans="1:11" x14ac:dyDescent="0.25">
      <c r="A272">
        <f t="shared" si="42"/>
        <v>837.99999999998818</v>
      </c>
      <c r="B272">
        <v>366</v>
      </c>
      <c r="C272">
        <f t="shared" si="36"/>
        <v>271.23275114221269</v>
      </c>
      <c r="D272">
        <f t="shared" si="37"/>
        <v>401.01969860561394</v>
      </c>
      <c r="E272">
        <f t="shared" si="38"/>
        <v>94.767248857787308</v>
      </c>
      <c r="F272">
        <f t="shared" si="39"/>
        <v>35.081596442310669</v>
      </c>
      <c r="G272">
        <f t="shared" si="39"/>
        <v>47.188427442430935</v>
      </c>
      <c r="H272">
        <f t="shared" si="39"/>
        <v>0</v>
      </c>
      <c r="I272">
        <f t="shared" si="40"/>
        <v>82.270023884741605</v>
      </c>
      <c r="J272">
        <f t="shared" si="35"/>
        <v>12.497224973045704</v>
      </c>
      <c r="K272">
        <f t="shared" si="41"/>
        <v>156.18063202691718</v>
      </c>
    </row>
    <row r="273" spans="1:11" x14ac:dyDescent="0.25">
      <c r="A273">
        <f t="shared" si="42"/>
        <v>838.04999999998813</v>
      </c>
      <c r="B273">
        <v>368</v>
      </c>
      <c r="C273">
        <f t="shared" si="36"/>
        <v>271.22745482786252</v>
      </c>
      <c r="D273">
        <f t="shared" si="37"/>
        <v>400.96969860561398</v>
      </c>
      <c r="E273">
        <f t="shared" si="38"/>
        <v>96.772545172137484</v>
      </c>
      <c r="F273">
        <f t="shared" si="39"/>
        <v>38.637895129707552</v>
      </c>
      <c r="G273">
        <f t="shared" si="39"/>
        <v>42.653998393183748</v>
      </c>
      <c r="H273">
        <f t="shared" si="39"/>
        <v>0</v>
      </c>
      <c r="I273">
        <f t="shared" si="40"/>
        <v>81.2918935228913</v>
      </c>
      <c r="J273">
        <f t="shared" si="35"/>
        <v>15.480651649246184</v>
      </c>
      <c r="K273">
        <f t="shared" si="41"/>
        <v>239.65057548530859</v>
      </c>
    </row>
    <row r="274" spans="1:11" x14ac:dyDescent="0.25">
      <c r="A274">
        <f t="shared" si="42"/>
        <v>838.09999999998809</v>
      </c>
      <c r="B274">
        <v>347</v>
      </c>
      <c r="C274">
        <f t="shared" si="36"/>
        <v>271.2221585135124</v>
      </c>
      <c r="D274">
        <f t="shared" si="37"/>
        <v>400.91969860561403</v>
      </c>
      <c r="E274">
        <f t="shared" si="38"/>
        <v>75.777841486487603</v>
      </c>
      <c r="F274">
        <f t="shared" si="39"/>
        <v>42.341435434345932</v>
      </c>
      <c r="G274">
        <f t="shared" si="39"/>
        <v>38.362066914051447</v>
      </c>
      <c r="H274">
        <f t="shared" si="39"/>
        <v>0</v>
      </c>
      <c r="I274">
        <f t="shared" si="40"/>
        <v>80.703502348397379</v>
      </c>
      <c r="J274">
        <f t="shared" si="35"/>
        <v>-4.9256608619097761</v>
      </c>
      <c r="K274">
        <f t="shared" si="41"/>
        <v>24.262134926549759</v>
      </c>
    </row>
    <row r="275" spans="1:11" x14ac:dyDescent="0.25">
      <c r="A275">
        <f t="shared" si="42"/>
        <v>838.14999999998804</v>
      </c>
      <c r="B275">
        <v>339</v>
      </c>
      <c r="C275">
        <f t="shared" si="36"/>
        <v>271.21686219916222</v>
      </c>
      <c r="D275">
        <f t="shared" si="37"/>
        <v>400.86969860561408</v>
      </c>
      <c r="E275">
        <f t="shared" si="38"/>
        <v>67.783137800837778</v>
      </c>
      <c r="F275">
        <f t="shared" si="39"/>
        <v>46.167430233859506</v>
      </c>
      <c r="G275">
        <f t="shared" si="39"/>
        <v>34.329087176569971</v>
      </c>
      <c r="H275">
        <f t="shared" si="39"/>
        <v>0</v>
      </c>
      <c r="I275">
        <f t="shared" si="40"/>
        <v>80.496517410429476</v>
      </c>
      <c r="J275">
        <f t="shared" si="35"/>
        <v>-12.713379609591698</v>
      </c>
      <c r="K275">
        <f t="shared" si="41"/>
        <v>161.63002109758196</v>
      </c>
    </row>
    <row r="276" spans="1:11" x14ac:dyDescent="0.25">
      <c r="A276">
        <f t="shared" si="42"/>
        <v>838.19999999998799</v>
      </c>
      <c r="B276">
        <v>349</v>
      </c>
      <c r="C276">
        <f t="shared" si="36"/>
        <v>271.2115658848121</v>
      </c>
      <c r="D276">
        <f t="shared" si="37"/>
        <v>400.81969860561412</v>
      </c>
      <c r="E276">
        <f t="shared" si="38"/>
        <v>77.788434115187897</v>
      </c>
      <c r="F276">
        <f t="shared" si="39"/>
        <v>50.086863066793732</v>
      </c>
      <c r="G276">
        <f t="shared" si="39"/>
        <v>30.566134460111677</v>
      </c>
      <c r="H276">
        <f t="shared" si="39"/>
        <v>0</v>
      </c>
      <c r="I276">
        <f t="shared" si="40"/>
        <v>80.652997526905409</v>
      </c>
      <c r="J276">
        <f t="shared" si="35"/>
        <v>-2.8645634117175121</v>
      </c>
      <c r="K276">
        <f t="shared" si="41"/>
        <v>8.2057235397506716</v>
      </c>
    </row>
    <row r="277" spans="1:11" x14ac:dyDescent="0.25">
      <c r="A277">
        <f t="shared" si="42"/>
        <v>838.24999999998795</v>
      </c>
      <c r="B277">
        <v>309</v>
      </c>
      <c r="C277">
        <f t="shared" si="36"/>
        <v>271.20626957046193</v>
      </c>
      <c r="D277">
        <f t="shared" si="37"/>
        <v>400.76969860561417</v>
      </c>
      <c r="E277">
        <f t="shared" si="38"/>
        <v>37.793730429538073</v>
      </c>
      <c r="F277">
        <f t="shared" si="39"/>
        <v>54.066713409403391</v>
      </c>
      <c r="G277">
        <f t="shared" si="39"/>
        <v>27.079259846434297</v>
      </c>
      <c r="H277">
        <f t="shared" si="39"/>
        <v>0</v>
      </c>
      <c r="I277">
        <f t="shared" si="40"/>
        <v>81.145973255837688</v>
      </c>
      <c r="J277">
        <f t="shared" si="35"/>
        <v>-43.352242826299616</v>
      </c>
      <c r="K277">
        <f t="shared" si="41"/>
        <v>1879.4169580704465</v>
      </c>
    </row>
    <row r="278" spans="1:11" x14ac:dyDescent="0.25">
      <c r="A278">
        <f t="shared" si="42"/>
        <v>838.2999999999879</v>
      </c>
      <c r="B278">
        <v>355</v>
      </c>
      <c r="C278">
        <f t="shared" si="36"/>
        <v>271.20097325611175</v>
      </c>
      <c r="D278">
        <f t="shared" si="37"/>
        <v>400.71969860561421</v>
      </c>
      <c r="E278">
        <f t="shared" si="38"/>
        <v>83.799026743888248</v>
      </c>
      <c r="F278">
        <f t="shared" si="39"/>
        <v>58.070306090234368</v>
      </c>
      <c r="G278">
        <f t="shared" si="39"/>
        <v>23.869925679847348</v>
      </c>
      <c r="H278">
        <f t="shared" si="39"/>
        <v>0</v>
      </c>
      <c r="I278">
        <f t="shared" si="40"/>
        <v>81.940231770081709</v>
      </c>
      <c r="J278">
        <f t="shared" si="35"/>
        <v>1.858794973806539</v>
      </c>
      <c r="K278">
        <f t="shared" si="41"/>
        <v>3.4551187546484519</v>
      </c>
    </row>
    <row r="279" spans="1:11" x14ac:dyDescent="0.25">
      <c r="A279">
        <f t="shared" si="42"/>
        <v>838.34999999998786</v>
      </c>
      <c r="B279">
        <v>389</v>
      </c>
      <c r="C279">
        <f t="shared" si="36"/>
        <v>271.19567694176158</v>
      </c>
      <c r="D279">
        <f t="shared" si="37"/>
        <v>400.66969860561426</v>
      </c>
      <c r="E279">
        <f t="shared" si="38"/>
        <v>117.80432305823842</v>
      </c>
      <c r="F279">
        <f t="shared" si="39"/>
        <v>62.057784440106992</v>
      </c>
      <c r="G279">
        <f t="shared" si="39"/>
        <v>20.935500632572996</v>
      </c>
      <c r="H279">
        <f t="shared" si="39"/>
        <v>0</v>
      </c>
      <c r="I279">
        <f t="shared" si="40"/>
        <v>82.993285072679981</v>
      </c>
      <c r="J279">
        <f t="shared" si="35"/>
        <v>34.811037985558443</v>
      </c>
      <c r="K279">
        <f t="shared" si="41"/>
        <v>1211.8083656319927</v>
      </c>
    </row>
    <row r="280" spans="1:11" x14ac:dyDescent="0.25">
      <c r="A280">
        <f t="shared" si="42"/>
        <v>838.39999999998781</v>
      </c>
      <c r="B280">
        <v>361</v>
      </c>
      <c r="C280">
        <f t="shared" si="36"/>
        <v>271.19038062741146</v>
      </c>
      <c r="D280">
        <f t="shared" si="37"/>
        <v>400.6196986056143</v>
      </c>
      <c r="E280">
        <f t="shared" si="38"/>
        <v>89.809619372588543</v>
      </c>
      <c r="F280">
        <f t="shared" si="39"/>
        <v>65.986702242810352</v>
      </c>
      <c r="G280">
        <f t="shared" si="39"/>
        <v>18.269793610384284</v>
      </c>
      <c r="H280">
        <f t="shared" si="39"/>
        <v>0</v>
      </c>
      <c r="I280">
        <f t="shared" si="40"/>
        <v>84.256495853194636</v>
      </c>
      <c r="J280">
        <f t="shared" si="35"/>
        <v>5.5531235193939068</v>
      </c>
      <c r="K280">
        <f t="shared" si="41"/>
        <v>30.83718082164577</v>
      </c>
    </row>
    <row r="281" spans="1:11" x14ac:dyDescent="0.25">
      <c r="A281">
        <f t="shared" si="42"/>
        <v>838.44999999998777</v>
      </c>
      <c r="B281">
        <v>326</v>
      </c>
      <c r="C281">
        <f t="shared" si="36"/>
        <v>271.18508431306128</v>
      </c>
      <c r="D281">
        <f t="shared" si="37"/>
        <v>400.56969860561435</v>
      </c>
      <c r="E281">
        <f t="shared" si="38"/>
        <v>54.814915686938718</v>
      </c>
      <c r="F281">
        <f t="shared" si="39"/>
        <v>69.812724865266276</v>
      </c>
      <c r="G281">
        <f t="shared" si="39"/>
        <v>15.863606864781486</v>
      </c>
      <c r="H281">
        <f t="shared" si="39"/>
        <v>0</v>
      </c>
      <c r="I281">
        <f t="shared" si="40"/>
        <v>85.676331730047764</v>
      </c>
      <c r="J281">
        <f t="shared" si="35"/>
        <v>-30.861416043109045</v>
      </c>
      <c r="K281">
        <f t="shared" si="41"/>
        <v>952.42700018586834</v>
      </c>
    </row>
    <row r="282" spans="1:11" x14ac:dyDescent="0.25">
      <c r="A282">
        <f t="shared" si="42"/>
        <v>838.49999999998772</v>
      </c>
      <c r="B282">
        <v>359</v>
      </c>
      <c r="C282">
        <f t="shared" si="36"/>
        <v>271.17978799871116</v>
      </c>
      <c r="D282">
        <f t="shared" si="37"/>
        <v>400.51969860561439</v>
      </c>
      <c r="E282">
        <f t="shared" si="38"/>
        <v>87.820212001288837</v>
      </c>
      <c r="F282">
        <f t="shared" si="39"/>
        <v>73.4904253115144</v>
      </c>
      <c r="G282">
        <f t="shared" si="39"/>
        <v>13.705290411815124</v>
      </c>
      <c r="H282">
        <f t="shared" si="39"/>
        <v>0</v>
      </c>
      <c r="I282">
        <f t="shared" si="40"/>
        <v>87.195715723329528</v>
      </c>
      <c r="J282">
        <f t="shared" si="35"/>
        <v>0.62449627795930951</v>
      </c>
      <c r="K282">
        <f t="shared" si="41"/>
        <v>0.38999560118503118</v>
      </c>
    </row>
    <row r="283" spans="1:11" x14ac:dyDescent="0.25">
      <c r="A283">
        <f t="shared" si="42"/>
        <v>838.54999999998768</v>
      </c>
      <c r="B283">
        <v>358</v>
      </c>
      <c r="C283">
        <f t="shared" si="36"/>
        <v>271.17449168436099</v>
      </c>
      <c r="D283">
        <f t="shared" si="37"/>
        <v>400.46969860561444</v>
      </c>
      <c r="E283">
        <f t="shared" si="38"/>
        <v>86.825508315639013</v>
      </c>
      <c r="F283">
        <f t="shared" si="39"/>
        <v>76.974156581518102</v>
      </c>
      <c r="G283">
        <f t="shared" si="39"/>
        <v>11.781282048677076</v>
      </c>
      <c r="H283">
        <f t="shared" si="39"/>
        <v>0</v>
      </c>
      <c r="I283">
        <f t="shared" si="40"/>
        <v>88.755438630195172</v>
      </c>
      <c r="J283">
        <f t="shared" si="35"/>
        <v>-1.9299303145561595</v>
      </c>
      <c r="K283">
        <f t="shared" si="41"/>
        <v>3.7246310190428367</v>
      </c>
    </row>
    <row r="284" spans="1:11" x14ac:dyDescent="0.25">
      <c r="A284">
        <f t="shared" si="42"/>
        <v>838.59999999998763</v>
      </c>
      <c r="B284">
        <v>375</v>
      </c>
      <c r="C284">
        <f t="shared" si="36"/>
        <v>271.16919537001081</v>
      </c>
      <c r="D284">
        <f t="shared" si="37"/>
        <v>400.41969860561449</v>
      </c>
      <c r="E284">
        <f t="shared" si="38"/>
        <v>103.83080462998919</v>
      </c>
      <c r="F284">
        <f t="shared" si="39"/>
        <v>80.218977843418045</v>
      </c>
      <c r="G284">
        <f t="shared" si="39"/>
        <v>10.076619758327173</v>
      </c>
      <c r="H284">
        <f t="shared" si="39"/>
        <v>0</v>
      </c>
      <c r="I284">
        <f t="shared" si="40"/>
        <v>90.295597601745214</v>
      </c>
      <c r="J284">
        <f t="shared" si="35"/>
        <v>13.535207028243974</v>
      </c>
      <c r="K284">
        <f t="shared" si="41"/>
        <v>183.20182929742506</v>
      </c>
    </row>
    <row r="285" spans="1:11" x14ac:dyDescent="0.25">
      <c r="A285">
        <f t="shared" si="42"/>
        <v>838.64999999998759</v>
      </c>
      <c r="B285">
        <v>397</v>
      </c>
      <c r="C285">
        <f t="shared" si="36"/>
        <v>271.16389905566064</v>
      </c>
      <c r="D285">
        <f t="shared" si="37"/>
        <v>400.36969860561453</v>
      </c>
      <c r="E285">
        <f t="shared" si="38"/>
        <v>125.83610094433936</v>
      </c>
      <c r="F285">
        <f t="shared" si="39"/>
        <v>83.18160875503861</v>
      </c>
      <c r="G285">
        <f t="shared" si="39"/>
        <v>8.5754159552203202</v>
      </c>
      <c r="H285">
        <f t="shared" si="39"/>
        <v>0</v>
      </c>
      <c r="I285">
        <f t="shared" si="40"/>
        <v>91.757024710258932</v>
      </c>
      <c r="J285">
        <f t="shared" si="35"/>
        <v>34.079076234080432</v>
      </c>
      <c r="K285">
        <f t="shared" si="41"/>
        <v>1161.3834369682656</v>
      </c>
    </row>
    <row r="286" spans="1:11" x14ac:dyDescent="0.25">
      <c r="A286">
        <f t="shared" si="42"/>
        <v>838.69999999998754</v>
      </c>
      <c r="B286">
        <v>354</v>
      </c>
      <c r="C286">
        <f t="shared" si="36"/>
        <v>271.15860274131052</v>
      </c>
      <c r="D286">
        <f t="shared" si="37"/>
        <v>400.31969860561458</v>
      </c>
      <c r="E286">
        <f t="shared" si="38"/>
        <v>82.841397258689483</v>
      </c>
      <c r="F286">
        <f t="shared" si="39"/>
        <v>85.821383981956643</v>
      </c>
      <c r="G286">
        <f t="shared" si="39"/>
        <v>7.2612857185192761</v>
      </c>
      <c r="H286">
        <f t="shared" si="39"/>
        <v>0</v>
      </c>
      <c r="I286">
        <f t="shared" si="40"/>
        <v>93.082669700475918</v>
      </c>
      <c r="J286">
        <f t="shared" si="35"/>
        <v>-10.241272441786435</v>
      </c>
      <c r="K286">
        <f t="shared" si="41"/>
        <v>104.88366122689429</v>
      </c>
    </row>
    <row r="287" spans="1:11" x14ac:dyDescent="0.25">
      <c r="A287">
        <f t="shared" si="42"/>
        <v>838.74999999998749</v>
      </c>
      <c r="B287">
        <v>357</v>
      </c>
      <c r="C287">
        <f t="shared" si="36"/>
        <v>271.15330642696034</v>
      </c>
      <c r="D287">
        <f t="shared" si="37"/>
        <v>400.26969860561462</v>
      </c>
      <c r="E287">
        <f t="shared" si="38"/>
        <v>85.846693573039659</v>
      </c>
      <c r="F287">
        <f t="shared" si="39"/>
        <v>88.101178704554783</v>
      </c>
      <c r="G287">
        <f t="shared" si="39"/>
        <v>6.1177237665190303</v>
      </c>
      <c r="H287">
        <f t="shared" si="39"/>
        <v>0</v>
      </c>
      <c r="I287">
        <f t="shared" si="40"/>
        <v>94.218902471073818</v>
      </c>
      <c r="J287">
        <f t="shared" si="35"/>
        <v>-8.3722088980341596</v>
      </c>
      <c r="K287">
        <f t="shared" si="41"/>
        <v>70.093881832322353</v>
      </c>
    </row>
    <row r="288" spans="1:11" x14ac:dyDescent="0.25">
      <c r="A288">
        <f t="shared" si="42"/>
        <v>838.79999999998745</v>
      </c>
      <c r="B288">
        <v>385</v>
      </c>
      <c r="C288">
        <f t="shared" si="36"/>
        <v>271.14801011261022</v>
      </c>
      <c r="D288">
        <f t="shared" si="37"/>
        <v>400.21969860561467</v>
      </c>
      <c r="E288">
        <f t="shared" si="38"/>
        <v>113.85198988738978</v>
      </c>
      <c r="F288">
        <f t="shared" si="39"/>
        <v>89.988275788845613</v>
      </c>
      <c r="G288">
        <f t="shared" si="39"/>
        <v>5.1284273511355254</v>
      </c>
      <c r="H288">
        <f t="shared" si="39"/>
        <v>0</v>
      </c>
      <c r="I288">
        <f t="shared" si="40"/>
        <v>95.116703139981141</v>
      </c>
      <c r="J288">
        <f t="shared" si="35"/>
        <v>18.735286747408637</v>
      </c>
      <c r="K288">
        <f t="shared" si="41"/>
        <v>351.0109695076257</v>
      </c>
    </row>
    <row r="289" spans="1:11" x14ac:dyDescent="0.25">
      <c r="A289">
        <f t="shared" si="42"/>
        <v>838.8499999999874</v>
      </c>
      <c r="B289">
        <v>367</v>
      </c>
      <c r="C289">
        <f t="shared" si="36"/>
        <v>271.14271379826005</v>
      </c>
      <c r="D289">
        <f t="shared" si="37"/>
        <v>400.16969860561471</v>
      </c>
      <c r="E289">
        <f t="shared" si="38"/>
        <v>95.857286201739953</v>
      </c>
      <c r="F289">
        <f t="shared" si="39"/>
        <v>91.455146365644694</v>
      </c>
      <c r="G289">
        <f t="shared" si="39"/>
        <v>4.2775644202640528</v>
      </c>
      <c r="H289">
        <f t="shared" si="39"/>
        <v>0</v>
      </c>
      <c r="I289">
        <f t="shared" si="40"/>
        <v>95.73271078590875</v>
      </c>
      <c r="J289">
        <f t="shared" si="35"/>
        <v>0.12457541583120246</v>
      </c>
      <c r="K289">
        <f t="shared" si="41"/>
        <v>1.5519034229517009E-2</v>
      </c>
    </row>
    <row r="290" spans="1:11" x14ac:dyDescent="0.25">
      <c r="A290">
        <f t="shared" si="42"/>
        <v>838.89999999998736</v>
      </c>
      <c r="B290">
        <v>359</v>
      </c>
      <c r="C290">
        <f t="shared" si="36"/>
        <v>271.13741748390987</v>
      </c>
      <c r="D290">
        <f t="shared" si="37"/>
        <v>400.11969860561476</v>
      </c>
      <c r="E290">
        <f t="shared" si="38"/>
        <v>87.862582516090129</v>
      </c>
      <c r="F290">
        <f t="shared" si="39"/>
        <v>92.480117811689141</v>
      </c>
      <c r="G290">
        <f t="shared" si="39"/>
        <v>3.5499882573934829</v>
      </c>
      <c r="H290">
        <f t="shared" si="39"/>
        <v>0</v>
      </c>
      <c r="I290">
        <f t="shared" si="40"/>
        <v>96.03010606908262</v>
      </c>
      <c r="J290">
        <f t="shared" si="35"/>
        <v>-8.1675235529924919</v>
      </c>
      <c r="K290">
        <f t="shared" si="41"/>
        <v>66.708440988687101</v>
      </c>
    </row>
    <row r="291" spans="1:11" x14ac:dyDescent="0.25">
      <c r="A291">
        <f t="shared" si="42"/>
        <v>838.94999999998731</v>
      </c>
      <c r="B291">
        <v>388</v>
      </c>
      <c r="C291">
        <f t="shared" si="36"/>
        <v>271.1321211695597</v>
      </c>
      <c r="D291">
        <f t="shared" si="37"/>
        <v>400.0696986056148</v>
      </c>
      <c r="E291">
        <f t="shared" si="38"/>
        <v>116.8678788304403</v>
      </c>
      <c r="F291">
        <f t="shared" si="39"/>
        <v>93.04790648643575</v>
      </c>
      <c r="G291">
        <f t="shared" si="39"/>
        <v>2.9314013327972002</v>
      </c>
      <c r="H291">
        <f t="shared" si="39"/>
        <v>0</v>
      </c>
      <c r="I291">
        <f t="shared" si="40"/>
        <v>95.979307819232943</v>
      </c>
      <c r="J291">
        <f t="shared" si="35"/>
        <v>20.888571011207361</v>
      </c>
      <c r="K291">
        <f t="shared" si="41"/>
        <v>436.33239889025253</v>
      </c>
    </row>
    <row r="292" spans="1:11" x14ac:dyDescent="0.25">
      <c r="A292">
        <f t="shared" si="42"/>
        <v>838.99999999998727</v>
      </c>
      <c r="B292">
        <v>357</v>
      </c>
      <c r="C292">
        <f t="shared" si="36"/>
        <v>271.12682485520958</v>
      </c>
      <c r="D292">
        <f t="shared" si="37"/>
        <v>400.01969860561485</v>
      </c>
      <c r="E292">
        <f t="shared" si="38"/>
        <v>85.873175144790423</v>
      </c>
      <c r="F292">
        <f t="shared" si="39"/>
        <v>93.149996923547647</v>
      </c>
      <c r="G292">
        <f t="shared" si="39"/>
        <v>2.4084722796417779</v>
      </c>
      <c r="H292">
        <f t="shared" si="39"/>
        <v>0</v>
      </c>
      <c r="I292">
        <f t="shared" si="40"/>
        <v>95.558469203189418</v>
      </c>
      <c r="J292">
        <f t="shared" si="35"/>
        <v>-9.6852940583989948</v>
      </c>
      <c r="K292">
        <f t="shared" si="41"/>
        <v>93.804920997658868</v>
      </c>
    </row>
    <row r="293" spans="1:11" x14ac:dyDescent="0.25">
      <c r="A293">
        <f t="shared" si="42"/>
        <v>839.04999999998722</v>
      </c>
      <c r="B293">
        <v>377</v>
      </c>
      <c r="C293">
        <f t="shared" si="36"/>
        <v>271.1215285408594</v>
      </c>
      <c r="D293">
        <f t="shared" si="37"/>
        <v>399.96969860561489</v>
      </c>
      <c r="E293">
        <f t="shared" si="38"/>
        <v>105.8784714591406</v>
      </c>
      <c r="F293">
        <f t="shared" si="39"/>
        <v>92.78485432824273</v>
      </c>
      <c r="G293">
        <f t="shared" si="39"/>
        <v>1.9689107494849618</v>
      </c>
      <c r="H293">
        <f t="shared" si="39"/>
        <v>0</v>
      </c>
      <c r="I293">
        <f t="shared" si="40"/>
        <v>94.753765077727692</v>
      </c>
      <c r="J293">
        <f t="shared" si="35"/>
        <v>11.124706381412906</v>
      </c>
      <c r="K293">
        <f t="shared" si="41"/>
        <v>123.75909207264904</v>
      </c>
    </row>
    <row r="294" spans="1:11" x14ac:dyDescent="0.25">
      <c r="A294">
        <f t="shared" si="42"/>
        <v>839.09999999998718</v>
      </c>
      <c r="B294">
        <v>370</v>
      </c>
      <c r="C294">
        <f t="shared" si="36"/>
        <v>271.11623222650923</v>
      </c>
      <c r="D294">
        <f t="shared" si="37"/>
        <v>399.91969860561494</v>
      </c>
      <c r="E294">
        <f t="shared" si="38"/>
        <v>98.883767773490774</v>
      </c>
      <c r="F294">
        <f t="shared" si="39"/>
        <v>91.95796296907443</v>
      </c>
      <c r="G294">
        <f t="shared" si="39"/>
        <v>1.6015054269689042</v>
      </c>
      <c r="H294">
        <f t="shared" si="39"/>
        <v>0</v>
      </c>
      <c r="I294">
        <f t="shared" si="40"/>
        <v>93.559468396043329</v>
      </c>
      <c r="J294">
        <f t="shared" si="35"/>
        <v>5.3242993774474456</v>
      </c>
      <c r="K294">
        <f t="shared" si="41"/>
        <v>28.348163860687258</v>
      </c>
    </row>
    <row r="295" spans="1:11" x14ac:dyDescent="0.25">
      <c r="A295">
        <f t="shared" si="42"/>
        <v>839.14999999998713</v>
      </c>
      <c r="B295">
        <v>371</v>
      </c>
      <c r="C295">
        <f t="shared" si="36"/>
        <v>271.11093591215911</v>
      </c>
      <c r="D295">
        <f t="shared" si="37"/>
        <v>399.86969860561499</v>
      </c>
      <c r="E295">
        <f t="shared" si="38"/>
        <v>99.889064087840893</v>
      </c>
      <c r="F295">
        <f t="shared" si="39"/>
        <v>90.681689121908946</v>
      </c>
      <c r="G295">
        <f t="shared" si="39"/>
        <v>1.2961307257574828</v>
      </c>
      <c r="H295">
        <f t="shared" si="39"/>
        <v>0</v>
      </c>
      <c r="I295">
        <f t="shared" si="40"/>
        <v>91.977819847666424</v>
      </c>
      <c r="J295">
        <f t="shared" si="35"/>
        <v>7.9112442401744687</v>
      </c>
      <c r="K295">
        <f t="shared" si="41"/>
        <v>62.58778542769371</v>
      </c>
    </row>
    <row r="296" spans="1:11" x14ac:dyDescent="0.25">
      <c r="A296">
        <f t="shared" si="42"/>
        <v>839.19999999998709</v>
      </c>
      <c r="B296">
        <v>319</v>
      </c>
      <c r="C296">
        <f t="shared" si="36"/>
        <v>271.10563959780893</v>
      </c>
      <c r="D296">
        <f t="shared" si="37"/>
        <v>399.81969860561503</v>
      </c>
      <c r="E296">
        <f t="shared" si="38"/>
        <v>47.894360402191069</v>
      </c>
      <c r="F296">
        <f t="shared" si="39"/>
        <v>88.974973353289442</v>
      </c>
      <c r="G296">
        <f t="shared" si="39"/>
        <v>1.0437276867811989</v>
      </c>
      <c r="H296">
        <f t="shared" si="39"/>
        <v>0</v>
      </c>
      <c r="I296">
        <f t="shared" si="40"/>
        <v>90.018701040070638</v>
      </c>
      <c r="J296">
        <f t="shared" si="35"/>
        <v>-42.12434063787957</v>
      </c>
      <c r="K296">
        <f t="shared" si="41"/>
        <v>1774.4600741761121</v>
      </c>
    </row>
    <row r="297" spans="1:11" x14ac:dyDescent="0.25">
      <c r="A297">
        <f t="shared" si="42"/>
        <v>839.24999999998704</v>
      </c>
      <c r="B297">
        <v>345</v>
      </c>
      <c r="C297">
        <f t="shared" si="36"/>
        <v>271.10034328345876</v>
      </c>
      <c r="D297">
        <f t="shared" si="37"/>
        <v>399.76969860561508</v>
      </c>
      <c r="E297">
        <f t="shared" si="38"/>
        <v>73.899656716541244</v>
      </c>
      <c r="F297">
        <f t="shared" si="39"/>
        <v>86.862862845178825</v>
      </c>
      <c r="G297">
        <f t="shared" si="39"/>
        <v>0.8362643994213792</v>
      </c>
      <c r="H297">
        <f t="shared" si="39"/>
        <v>0</v>
      </c>
      <c r="I297">
        <f t="shared" si="40"/>
        <v>87.699127244600206</v>
      </c>
      <c r="J297">
        <f t="shared" si="35"/>
        <v>-13.799470528058961</v>
      </c>
      <c r="K297">
        <f t="shared" si="41"/>
        <v>190.42538685476788</v>
      </c>
    </row>
    <row r="298" spans="1:11" x14ac:dyDescent="0.25">
      <c r="A298">
        <f t="shared" si="42"/>
        <v>839.29999999998699</v>
      </c>
      <c r="B298">
        <v>359</v>
      </c>
      <c r="C298">
        <f t="shared" si="36"/>
        <v>271.09504696910858</v>
      </c>
      <c r="D298">
        <f t="shared" si="37"/>
        <v>399.71969860561512</v>
      </c>
      <c r="E298">
        <f t="shared" si="38"/>
        <v>87.90495303089142</v>
      </c>
      <c r="F298">
        <f t="shared" si="39"/>
        <v>84.375899900126697</v>
      </c>
      <c r="G298">
        <f t="shared" si="39"/>
        <v>0.66668091120810613</v>
      </c>
      <c r="H298">
        <f t="shared" si="39"/>
        <v>0</v>
      </c>
      <c r="I298">
        <f t="shared" si="40"/>
        <v>85.042580811334801</v>
      </c>
      <c r="J298">
        <f t="shared" si="35"/>
        <v>2.8623722195566188</v>
      </c>
      <c r="K298">
        <f t="shared" si="41"/>
        <v>8.1931747232894843</v>
      </c>
    </row>
    <row r="299" spans="1:11" x14ac:dyDescent="0.25">
      <c r="A299">
        <f t="shared" si="42"/>
        <v>839.34999999998695</v>
      </c>
      <c r="B299">
        <v>359</v>
      </c>
      <c r="C299">
        <f t="shared" si="36"/>
        <v>271.08975065475846</v>
      </c>
      <c r="D299">
        <f t="shared" si="37"/>
        <v>399.66969860561517</v>
      </c>
      <c r="E299">
        <f t="shared" si="38"/>
        <v>87.910249345241539</v>
      </c>
      <c r="F299">
        <f t="shared" si="39"/>
        <v>81.549387488118398</v>
      </c>
      <c r="G299">
        <f t="shared" si="39"/>
        <v>0.52882312537323106</v>
      </c>
      <c r="H299">
        <f t="shared" si="39"/>
        <v>0</v>
      </c>
      <c r="I299">
        <f t="shared" si="40"/>
        <v>82.078210613491635</v>
      </c>
      <c r="J299">
        <f t="shared" si="35"/>
        <v>5.8320387317499041</v>
      </c>
      <c r="K299">
        <f t="shared" si="41"/>
        <v>34.012675768631027</v>
      </c>
    </row>
    <row r="300" spans="1:11" x14ac:dyDescent="0.25">
      <c r="A300">
        <f t="shared" si="42"/>
        <v>839.3999999999869</v>
      </c>
      <c r="B300">
        <v>337</v>
      </c>
      <c r="C300">
        <f t="shared" si="36"/>
        <v>271.08445434040829</v>
      </c>
      <c r="D300">
        <f t="shared" si="37"/>
        <v>399.61969860561521</v>
      </c>
      <c r="E300">
        <f t="shared" si="38"/>
        <v>65.915545659591714</v>
      </c>
      <c r="F300">
        <f t="shared" si="39"/>
        <v>78.422556505269796</v>
      </c>
      <c r="G300">
        <f t="shared" si="39"/>
        <v>0.41736964837893781</v>
      </c>
      <c r="H300">
        <f t="shared" si="39"/>
        <v>0</v>
      </c>
      <c r="I300">
        <f t="shared" si="40"/>
        <v>78.839926153648733</v>
      </c>
      <c r="J300">
        <f t="shared" si="35"/>
        <v>-12.924380494057019</v>
      </c>
      <c r="K300">
        <f t="shared" si="41"/>
        <v>167.03961115516154</v>
      </c>
    </row>
    <row r="301" spans="1:11" x14ac:dyDescent="0.25">
      <c r="A301">
        <f t="shared" si="42"/>
        <v>839.44999999998686</v>
      </c>
      <c r="B301">
        <v>330</v>
      </c>
      <c r="C301">
        <f t="shared" si="36"/>
        <v>271.07915802605817</v>
      </c>
      <c r="D301">
        <f t="shared" si="37"/>
        <v>399.56969860561526</v>
      </c>
      <c r="E301">
        <f t="shared" si="38"/>
        <v>58.920841973941833</v>
      </c>
      <c r="F301">
        <f t="shared" si="39"/>
        <v>75.037662160445024</v>
      </c>
      <c r="G301">
        <f t="shared" si="39"/>
        <v>0.32775497690545097</v>
      </c>
      <c r="H301">
        <f t="shared" si="39"/>
        <v>0</v>
      </c>
      <c r="I301">
        <f t="shared" si="40"/>
        <v>75.365417137350477</v>
      </c>
      <c r="J301">
        <f t="shared" si="35"/>
        <v>-16.444575163408643</v>
      </c>
      <c r="K301">
        <f t="shared" si="41"/>
        <v>270.42405230499639</v>
      </c>
    </row>
    <row r="302" spans="1:11" x14ac:dyDescent="0.25">
      <c r="A302">
        <f t="shared" si="42"/>
        <v>839.49999999998681</v>
      </c>
      <c r="B302">
        <v>354</v>
      </c>
      <c r="C302">
        <f t="shared" si="36"/>
        <v>271.07386171170799</v>
      </c>
      <c r="D302">
        <f t="shared" si="37"/>
        <v>399.5196986056153</v>
      </c>
      <c r="E302">
        <f t="shared" si="38"/>
        <v>82.926138288292009</v>
      </c>
      <c r="F302">
        <f t="shared" si="39"/>
        <v>71.439038494958595</v>
      </c>
      <c r="G302">
        <f t="shared" si="39"/>
        <v>0.25609183583863132</v>
      </c>
      <c r="H302">
        <f t="shared" si="39"/>
        <v>0</v>
      </c>
      <c r="I302">
        <f t="shared" si="40"/>
        <v>71.695130330797227</v>
      </c>
      <c r="J302">
        <f t="shared" si="35"/>
        <v>11.231007957494782</v>
      </c>
      <c r="K302">
        <f t="shared" si="41"/>
        <v>126.13553974131112</v>
      </c>
    </row>
    <row r="303" spans="1:11" x14ac:dyDescent="0.25">
      <c r="A303">
        <f t="shared" si="42"/>
        <v>839.54999999998677</v>
      </c>
      <c r="B303">
        <v>334</v>
      </c>
      <c r="C303">
        <f t="shared" si="36"/>
        <v>271.06856539735782</v>
      </c>
      <c r="D303">
        <f t="shared" si="37"/>
        <v>399.46969860561535</v>
      </c>
      <c r="E303">
        <f t="shared" si="38"/>
        <v>62.931434602642184</v>
      </c>
      <c r="F303">
        <f t="shared" si="39"/>
        <v>67.67214043841112</v>
      </c>
      <c r="G303">
        <f t="shared" si="39"/>
        <v>0.19909491981293495</v>
      </c>
      <c r="H303">
        <f t="shared" si="39"/>
        <v>0</v>
      </c>
      <c r="I303">
        <f t="shared" si="40"/>
        <v>67.871235358224055</v>
      </c>
      <c r="J303">
        <f t="shared" si="35"/>
        <v>-4.9398007555818708</v>
      </c>
      <c r="K303">
        <f t="shared" si="41"/>
        <v>24.40163150484722</v>
      </c>
    </row>
    <row r="304" spans="1:11" x14ac:dyDescent="0.25">
      <c r="A304">
        <f t="shared" si="42"/>
        <v>839.59999999998672</v>
      </c>
      <c r="B304">
        <v>364</v>
      </c>
      <c r="C304">
        <f t="shared" si="36"/>
        <v>271.06326908300764</v>
      </c>
      <c r="D304">
        <f t="shared" si="37"/>
        <v>399.41969860561539</v>
      </c>
      <c r="E304">
        <f t="shared" si="38"/>
        <v>92.93673091699236</v>
      </c>
      <c r="F304">
        <f t="shared" si="39"/>
        <v>63.782602035501036</v>
      </c>
      <c r="G304">
        <f t="shared" si="39"/>
        <v>0.15400776925916856</v>
      </c>
      <c r="H304">
        <f t="shared" si="39"/>
        <v>0</v>
      </c>
      <c r="I304">
        <f t="shared" si="40"/>
        <v>63.936609804760202</v>
      </c>
      <c r="J304">
        <f t="shared" si="35"/>
        <v>29.000121112232158</v>
      </c>
      <c r="K304">
        <f t="shared" si="41"/>
        <v>841.00702452413327</v>
      </c>
    </row>
    <row r="305" spans="1:11" x14ac:dyDescent="0.25">
      <c r="A305">
        <f t="shared" si="42"/>
        <v>839.64999999998668</v>
      </c>
      <c r="B305">
        <v>312</v>
      </c>
      <c r="C305">
        <f t="shared" si="36"/>
        <v>271.05797276865752</v>
      </c>
      <c r="D305">
        <f t="shared" si="37"/>
        <v>399.36969860561544</v>
      </c>
      <c r="E305">
        <f t="shared" si="38"/>
        <v>40.942027231342479</v>
      </c>
      <c r="F305">
        <f t="shared" si="39"/>
        <v>59.815337625465276</v>
      </c>
      <c r="G305">
        <f t="shared" si="39"/>
        <v>0.11853404057473227</v>
      </c>
      <c r="H305">
        <f t="shared" si="39"/>
        <v>0</v>
      </c>
      <c r="I305">
        <f t="shared" si="40"/>
        <v>59.933871666040005</v>
      </c>
      <c r="J305">
        <f t="shared" si="35"/>
        <v>-18.991844434697526</v>
      </c>
      <c r="K305">
        <f t="shared" si="41"/>
        <v>360.69015503175143</v>
      </c>
    </row>
    <row r="306" spans="1:11" x14ac:dyDescent="0.25">
      <c r="A306">
        <f t="shared" si="42"/>
        <v>839.69999999998663</v>
      </c>
      <c r="B306">
        <v>298</v>
      </c>
      <c r="C306">
        <f t="shared" si="36"/>
        <v>271.05267645430735</v>
      </c>
      <c r="D306">
        <f t="shared" si="37"/>
        <v>399.31969860561549</v>
      </c>
      <c r="E306">
        <f t="shared" si="38"/>
        <v>26.947323545692655</v>
      </c>
      <c r="F306">
        <f t="shared" si="39"/>
        <v>55.813709948112709</v>
      </c>
      <c r="G306">
        <f t="shared" si="39"/>
        <v>9.0774016887755798E-2</v>
      </c>
      <c r="H306">
        <f t="shared" si="39"/>
        <v>0</v>
      </c>
      <c r="I306">
        <f t="shared" si="40"/>
        <v>55.904483965000466</v>
      </c>
      <c r="J306">
        <f t="shared" si="35"/>
        <v>-28.957160419307812</v>
      </c>
      <c r="K306">
        <f t="shared" si="41"/>
        <v>838.51713954952697</v>
      </c>
    </row>
    <row r="307" spans="1:11" x14ac:dyDescent="0.25">
      <c r="A307">
        <f t="shared" si="42"/>
        <v>839.74999999998658</v>
      </c>
      <c r="B307">
        <v>316</v>
      </c>
      <c r="C307">
        <f t="shared" si="36"/>
        <v>271.04738013995723</v>
      </c>
      <c r="D307">
        <f t="shared" si="37"/>
        <v>399.26969860561553</v>
      </c>
      <c r="E307">
        <f t="shared" si="38"/>
        <v>44.952619860042773</v>
      </c>
      <c r="F307">
        <f t="shared" si="39"/>
        <v>51.818785558875597</v>
      </c>
      <c r="G307">
        <f t="shared" si="39"/>
        <v>6.9166854544260387E-2</v>
      </c>
      <c r="H307">
        <f t="shared" si="39"/>
        <v>0</v>
      </c>
      <c r="I307">
        <f t="shared" si="40"/>
        <v>51.88795241341986</v>
      </c>
      <c r="J307">
        <f t="shared" si="35"/>
        <v>-6.9353325533770871</v>
      </c>
      <c r="K307">
        <f t="shared" si="41"/>
        <v>48.098837625931949</v>
      </c>
    </row>
    <row r="308" spans="1:11" x14ac:dyDescent="0.25">
      <c r="A308">
        <f t="shared" si="42"/>
        <v>839.79999999998654</v>
      </c>
      <c r="B308">
        <v>334</v>
      </c>
      <c r="C308">
        <f t="shared" si="36"/>
        <v>271.04208382560705</v>
      </c>
      <c r="D308">
        <f t="shared" si="37"/>
        <v>399.21969860561558</v>
      </c>
      <c r="E308">
        <f t="shared" si="38"/>
        <v>62.957916174392949</v>
      </c>
      <c r="F308">
        <f t="shared" si="39"/>
        <v>47.868693759605279</v>
      </c>
      <c r="G308">
        <f t="shared" si="39"/>
        <v>5.2438771002707642E-2</v>
      </c>
      <c r="H308">
        <f t="shared" si="39"/>
        <v>0</v>
      </c>
      <c r="I308">
        <f t="shared" si="40"/>
        <v>47.921132530607984</v>
      </c>
      <c r="J308">
        <f t="shared" si="35"/>
        <v>15.036783643784965</v>
      </c>
      <c r="K308">
        <f t="shared" si="41"/>
        <v>226.10486234999905</v>
      </c>
    </row>
    <row r="309" spans="1:11" x14ac:dyDescent="0.25">
      <c r="A309">
        <f t="shared" si="42"/>
        <v>839.84999999998649</v>
      </c>
      <c r="B309">
        <v>326</v>
      </c>
      <c r="C309">
        <f t="shared" si="36"/>
        <v>271.03678751125688</v>
      </c>
      <c r="D309">
        <f t="shared" si="37"/>
        <v>399.16969860561562</v>
      </c>
      <c r="E309">
        <f t="shared" si="38"/>
        <v>54.963212488743125</v>
      </c>
      <c r="F309">
        <f t="shared" si="39"/>
        <v>43.998100708490803</v>
      </c>
      <c r="G309">
        <f t="shared" si="39"/>
        <v>3.9557149625345837E-2</v>
      </c>
      <c r="H309">
        <f t="shared" si="39"/>
        <v>0</v>
      </c>
      <c r="I309">
        <f t="shared" si="40"/>
        <v>44.037657858116148</v>
      </c>
      <c r="J309">
        <f t="shared" si="35"/>
        <v>10.925554630626976</v>
      </c>
      <c r="K309">
        <f t="shared" si="41"/>
        <v>119.36774398681456</v>
      </c>
    </row>
    <row r="310" spans="1:11" x14ac:dyDescent="0.25">
      <c r="A310">
        <f t="shared" si="42"/>
        <v>839.89999999998645</v>
      </c>
      <c r="B310">
        <v>280</v>
      </c>
      <c r="C310">
        <f t="shared" si="36"/>
        <v>271.0314911969067</v>
      </c>
      <c r="D310">
        <f t="shared" si="37"/>
        <v>399.11969860561567</v>
      </c>
      <c r="E310">
        <f t="shared" si="38"/>
        <v>8.9685088030933002</v>
      </c>
      <c r="F310">
        <f t="shared" si="39"/>
        <v>40.237805682319774</v>
      </c>
      <c r="G310">
        <f t="shared" si="39"/>
        <v>2.9690361272961287E-2</v>
      </c>
      <c r="H310">
        <f t="shared" si="39"/>
        <v>0</v>
      </c>
      <c r="I310">
        <f t="shared" si="40"/>
        <v>40.267496043592736</v>
      </c>
      <c r="J310">
        <f t="shared" si="35"/>
        <v>-31.298987240499436</v>
      </c>
      <c r="K310">
        <f t="shared" si="41"/>
        <v>979.62660228094649</v>
      </c>
    </row>
    <row r="311" spans="1:11" x14ac:dyDescent="0.25">
      <c r="A311">
        <f t="shared" si="42"/>
        <v>839.9499999999864</v>
      </c>
      <c r="B311">
        <v>296</v>
      </c>
      <c r="C311">
        <f t="shared" si="36"/>
        <v>271.02619488255658</v>
      </c>
      <c r="D311">
        <f t="shared" si="37"/>
        <v>399.06969860561571</v>
      </c>
      <c r="E311">
        <f t="shared" si="38"/>
        <v>24.973805117443419</v>
      </c>
      <c r="F311">
        <f t="shared" si="39"/>
        <v>36.614461840516363</v>
      </c>
      <c r="G311">
        <f t="shared" si="39"/>
        <v>2.2172975694965191E-2</v>
      </c>
      <c r="H311">
        <f t="shared" si="39"/>
        <v>0</v>
      </c>
      <c r="I311">
        <f t="shared" si="40"/>
        <v>36.636634816211327</v>
      </c>
      <c r="J311">
        <f t="shared" si="35"/>
        <v>-11.662829698767908</v>
      </c>
      <c r="K311">
        <f t="shared" si="41"/>
        <v>136.02159658246273</v>
      </c>
    </row>
    <row r="312" spans="1:11" x14ac:dyDescent="0.25">
      <c r="A312">
        <f t="shared" si="42"/>
        <v>839.99999999998636</v>
      </c>
      <c r="B312">
        <v>314</v>
      </c>
      <c r="C312">
        <f t="shared" si="36"/>
        <v>271.02089856820641</v>
      </c>
      <c r="D312">
        <f t="shared" si="37"/>
        <v>399.01969860561576</v>
      </c>
      <c r="E312">
        <f t="shared" si="38"/>
        <v>42.979101431793595</v>
      </c>
      <c r="F312">
        <f t="shared" si="39"/>
        <v>33.150419477785725</v>
      </c>
      <c r="G312">
        <f t="shared" si="39"/>
        <v>1.6475950802407376E-2</v>
      </c>
      <c r="H312">
        <f t="shared" si="39"/>
        <v>0</v>
      </c>
      <c r="I312">
        <f t="shared" si="40"/>
        <v>33.166895428588134</v>
      </c>
      <c r="J312">
        <f t="shared" si="35"/>
        <v>9.8122060032054605</v>
      </c>
      <c r="K312">
        <f t="shared" si="41"/>
        <v>96.279386649341276</v>
      </c>
    </row>
    <row r="313" spans="1:11" x14ac:dyDescent="0.25">
      <c r="A313">
        <f t="shared" si="42"/>
        <v>840.04999999998631</v>
      </c>
      <c r="B313">
        <v>318</v>
      </c>
      <c r="C313">
        <f t="shared" si="36"/>
        <v>271.01560225385629</v>
      </c>
      <c r="D313">
        <f t="shared" si="37"/>
        <v>398.9696986056158</v>
      </c>
      <c r="E313">
        <f t="shared" si="38"/>
        <v>46.984397746143713</v>
      </c>
      <c r="F313">
        <f t="shared" si="39"/>
        <v>29.863685818272607</v>
      </c>
      <c r="G313">
        <f t="shared" si="39"/>
        <v>1.2181338135462827E-2</v>
      </c>
      <c r="H313">
        <f t="shared" si="39"/>
        <v>0</v>
      </c>
      <c r="I313">
        <f t="shared" si="40"/>
        <v>29.87586715640807</v>
      </c>
      <c r="J313">
        <f t="shared" si="35"/>
        <v>17.108530589735643</v>
      </c>
      <c r="K313">
        <f t="shared" si="41"/>
        <v>292.70181893992026</v>
      </c>
    </row>
    <row r="314" spans="1:11" x14ac:dyDescent="0.25">
      <c r="A314">
        <f t="shared" si="42"/>
        <v>840.09999999998627</v>
      </c>
      <c r="B314">
        <v>300</v>
      </c>
      <c r="C314">
        <f t="shared" si="36"/>
        <v>271.01030593950611</v>
      </c>
      <c r="D314">
        <f t="shared" si="37"/>
        <v>398.91969860561585</v>
      </c>
      <c r="E314">
        <f t="shared" si="38"/>
        <v>28.989694060493889</v>
      </c>
      <c r="F314">
        <f t="shared" si="39"/>
        <v>26.767992032442542</v>
      </c>
      <c r="G314">
        <f t="shared" si="39"/>
        <v>8.9610214661850103E-3</v>
      </c>
      <c r="H314">
        <f t="shared" si="39"/>
        <v>0</v>
      </c>
      <c r="I314">
        <f t="shared" si="40"/>
        <v>26.776953053908727</v>
      </c>
      <c r="J314">
        <f t="shared" si="35"/>
        <v>2.212741006585162</v>
      </c>
      <c r="K314">
        <f t="shared" si="41"/>
        <v>4.8962227622235162</v>
      </c>
    </row>
    <row r="315" spans="1:11" x14ac:dyDescent="0.25">
      <c r="A315">
        <f t="shared" si="42"/>
        <v>840.14999999998622</v>
      </c>
      <c r="B315">
        <v>297</v>
      </c>
      <c r="C315">
        <f t="shared" si="36"/>
        <v>271.00500962515594</v>
      </c>
      <c r="D315">
        <f t="shared" si="37"/>
        <v>398.86969860561589</v>
      </c>
      <c r="E315">
        <f t="shared" si="38"/>
        <v>25.994990374844065</v>
      </c>
      <c r="F315">
        <f t="shared" si="39"/>
        <v>23.872955443795686</v>
      </c>
      <c r="G315">
        <f t="shared" si="39"/>
        <v>6.5590062292123609E-3</v>
      </c>
      <c r="H315">
        <f t="shared" si="39"/>
        <v>0</v>
      </c>
      <c r="I315">
        <f t="shared" si="40"/>
        <v>23.879514450024899</v>
      </c>
      <c r="J315">
        <f t="shared" si="35"/>
        <v>2.1154759248191652</v>
      </c>
      <c r="K315">
        <f t="shared" si="41"/>
        <v>4.4752383884895028</v>
      </c>
    </row>
    <row r="316" spans="1:11" x14ac:dyDescent="0.25">
      <c r="A316">
        <f t="shared" si="42"/>
        <v>840.19999999998618</v>
      </c>
      <c r="B316">
        <v>305</v>
      </c>
      <c r="C316">
        <f t="shared" si="36"/>
        <v>270.99971331080576</v>
      </c>
      <c r="D316">
        <f t="shared" si="37"/>
        <v>398.81969860561594</v>
      </c>
      <c r="E316">
        <f t="shared" si="38"/>
        <v>34.00028668919424</v>
      </c>
      <c r="F316">
        <f t="shared" si="39"/>
        <v>21.184322891591595</v>
      </c>
      <c r="G316">
        <f t="shared" si="39"/>
        <v>4.776794693903361E-3</v>
      </c>
      <c r="H316">
        <f t="shared" si="39"/>
        <v>0</v>
      </c>
      <c r="I316">
        <f t="shared" si="40"/>
        <v>21.189099686285498</v>
      </c>
      <c r="J316">
        <f t="shared" si="35"/>
        <v>12.811187002908742</v>
      </c>
      <c r="K316">
        <f t="shared" si="41"/>
        <v>164.12651242349787</v>
      </c>
    </row>
    <row r="317" spans="1:11" x14ac:dyDescent="0.25">
      <c r="A317">
        <f t="shared" si="42"/>
        <v>840.24999999998613</v>
      </c>
      <c r="B317">
        <v>306</v>
      </c>
      <c r="C317">
        <f t="shared" si="36"/>
        <v>270.99441699645564</v>
      </c>
      <c r="D317">
        <f t="shared" si="37"/>
        <v>398.76969860561599</v>
      </c>
      <c r="E317">
        <f t="shared" si="38"/>
        <v>35.005583003544359</v>
      </c>
      <c r="F317">
        <f t="shared" si="39"/>
        <v>18.704279944510606</v>
      </c>
      <c r="G317">
        <f t="shared" si="39"/>
        <v>3.4614105647030355E-3</v>
      </c>
      <c r="H317">
        <f t="shared" si="39"/>
        <v>0</v>
      </c>
      <c r="I317">
        <f t="shared" si="40"/>
        <v>18.70774135507531</v>
      </c>
      <c r="J317">
        <f t="shared" si="35"/>
        <v>16.297841648469049</v>
      </c>
      <c r="K317">
        <f t="shared" si="41"/>
        <v>265.61964239857235</v>
      </c>
    </row>
    <row r="318" spans="1:11" x14ac:dyDescent="0.25">
      <c r="A318">
        <f t="shared" si="42"/>
        <v>840.29999999998608</v>
      </c>
      <c r="B318">
        <v>299</v>
      </c>
      <c r="C318">
        <f t="shared" si="36"/>
        <v>270.98912068210547</v>
      </c>
      <c r="D318">
        <f t="shared" si="37"/>
        <v>398.71969860561603</v>
      </c>
      <c r="E318">
        <f t="shared" si="38"/>
        <v>28.010879317894535</v>
      </c>
      <c r="F318">
        <f t="shared" si="39"/>
        <v>16.431810098969319</v>
      </c>
      <c r="G318">
        <f t="shared" si="39"/>
        <v>2.4956728860556026E-3</v>
      </c>
      <c r="H318">
        <f t="shared" si="39"/>
        <v>0</v>
      </c>
      <c r="I318">
        <f t="shared" si="40"/>
        <v>16.434305771855374</v>
      </c>
      <c r="J318">
        <f t="shared" si="35"/>
        <v>11.57657354603916</v>
      </c>
      <c r="K318">
        <f t="shared" si="41"/>
        <v>134.01705506685369</v>
      </c>
    </row>
    <row r="319" spans="1:11" x14ac:dyDescent="0.25">
      <c r="A319">
        <f t="shared" si="42"/>
        <v>840.34999999998604</v>
      </c>
      <c r="B319">
        <v>309</v>
      </c>
      <c r="C319">
        <f t="shared" si="36"/>
        <v>270.98382436775529</v>
      </c>
      <c r="D319">
        <f t="shared" si="37"/>
        <v>398.66969860561608</v>
      </c>
      <c r="E319">
        <f t="shared" si="38"/>
        <v>38.01617563224471</v>
      </c>
      <c r="F319">
        <f t="shared" si="39"/>
        <v>14.363088193535505</v>
      </c>
      <c r="G319">
        <f t="shared" si="39"/>
        <v>1.7903593688938968E-3</v>
      </c>
      <c r="H319">
        <f t="shared" si="39"/>
        <v>0</v>
      </c>
      <c r="I319">
        <f t="shared" si="40"/>
        <v>14.364878552904399</v>
      </c>
      <c r="J319">
        <f t="shared" si="35"/>
        <v>23.65129707934031</v>
      </c>
      <c r="K319">
        <f t="shared" si="41"/>
        <v>559.38385353521153</v>
      </c>
    </row>
    <row r="320" spans="1:11" x14ac:dyDescent="0.25">
      <c r="A320">
        <f t="shared" si="42"/>
        <v>840.39999999998599</v>
      </c>
      <c r="B320">
        <v>304</v>
      </c>
      <c r="C320">
        <f t="shared" si="36"/>
        <v>270.97852805340517</v>
      </c>
      <c r="D320">
        <f t="shared" si="37"/>
        <v>398.61969860561612</v>
      </c>
      <c r="E320">
        <f t="shared" si="38"/>
        <v>33.021471946594829</v>
      </c>
      <c r="F320">
        <f t="shared" si="39"/>
        <v>12.491892950928889</v>
      </c>
      <c r="G320">
        <f t="shared" si="39"/>
        <v>1.2779409080271901E-3</v>
      </c>
      <c r="H320">
        <f t="shared" si="39"/>
        <v>0</v>
      </c>
      <c r="I320">
        <f t="shared" si="40"/>
        <v>12.493170891836916</v>
      </c>
      <c r="J320">
        <f t="shared" si="35"/>
        <v>20.528301054757911</v>
      </c>
      <c r="K320">
        <f t="shared" si="41"/>
        <v>421.41114419477475</v>
      </c>
    </row>
    <row r="321" spans="1:11" x14ac:dyDescent="0.25">
      <c r="A321">
        <f t="shared" si="42"/>
        <v>840.44999999998595</v>
      </c>
      <c r="B321">
        <v>280</v>
      </c>
      <c r="C321">
        <f t="shared" si="36"/>
        <v>270.973231739055</v>
      </c>
      <c r="D321">
        <f t="shared" si="37"/>
        <v>398.56969860561617</v>
      </c>
      <c r="E321">
        <f t="shared" si="38"/>
        <v>9.0267682609450048</v>
      </c>
      <c r="F321">
        <f t="shared" si="39"/>
        <v>10.810024726082474</v>
      </c>
      <c r="G321">
        <f t="shared" si="39"/>
        <v>9.0761013839773825E-4</v>
      </c>
      <c r="H321">
        <f t="shared" si="39"/>
        <v>0</v>
      </c>
      <c r="I321">
        <f t="shared" si="40"/>
        <v>10.810932336220873</v>
      </c>
      <c r="J321">
        <f t="shared" si="35"/>
        <v>-1.7841640752758678</v>
      </c>
      <c r="K321">
        <f t="shared" si="41"/>
        <v>3.1832414475049928</v>
      </c>
    </row>
    <row r="322" spans="1:11" x14ac:dyDescent="0.25">
      <c r="A322">
        <f t="shared" si="42"/>
        <v>840.4999999999859</v>
      </c>
      <c r="B322">
        <v>290</v>
      </c>
      <c r="C322">
        <f t="shared" si="36"/>
        <v>270.96793542470482</v>
      </c>
      <c r="D322">
        <f t="shared" si="37"/>
        <v>398.51969860561621</v>
      </c>
      <c r="E322">
        <f t="shared" si="38"/>
        <v>19.03206457529518</v>
      </c>
      <c r="F322">
        <f t="shared" si="39"/>
        <v>9.3077160856185444</v>
      </c>
      <c r="G322">
        <f t="shared" si="39"/>
        <v>6.4136596713991825E-4</v>
      </c>
      <c r="H322">
        <f t="shared" si="39"/>
        <v>0</v>
      </c>
      <c r="I322">
        <f t="shared" si="40"/>
        <v>9.3083574515856835</v>
      </c>
      <c r="J322">
        <f t="shared" si="35"/>
        <v>9.723707123709497</v>
      </c>
      <c r="K322">
        <f t="shared" si="41"/>
        <v>94.550480227678818</v>
      </c>
    </row>
    <row r="323" spans="1:11" x14ac:dyDescent="0.25">
      <c r="A323">
        <f t="shared" si="42"/>
        <v>840.54999999998586</v>
      </c>
      <c r="B323">
        <v>288</v>
      </c>
      <c r="C323">
        <f t="shared" si="36"/>
        <v>270.96263911035464</v>
      </c>
      <c r="D323">
        <f t="shared" si="37"/>
        <v>398.46969860561626</v>
      </c>
      <c r="E323">
        <f t="shared" si="38"/>
        <v>17.037360889645356</v>
      </c>
      <c r="F323">
        <f t="shared" si="39"/>
        <v>7.9740246590137138</v>
      </c>
      <c r="G323">
        <f t="shared" si="39"/>
        <v>4.5095217986832159E-4</v>
      </c>
      <c r="H323">
        <f t="shared" si="39"/>
        <v>0</v>
      </c>
      <c r="I323">
        <f t="shared" si="40"/>
        <v>7.9744756111935819</v>
      </c>
      <c r="J323">
        <f t="shared" si="35"/>
        <v>9.0628852784517733</v>
      </c>
      <c r="K323">
        <f t="shared" si="41"/>
        <v>82.13588957037787</v>
      </c>
    </row>
    <row r="324" spans="1:11" x14ac:dyDescent="0.25">
      <c r="A324">
        <f t="shared" si="42"/>
        <v>840.59999999998581</v>
      </c>
      <c r="B324">
        <v>275</v>
      </c>
      <c r="C324">
        <f t="shared" si="36"/>
        <v>270.95734279600453</v>
      </c>
      <c r="D324">
        <f t="shared" si="37"/>
        <v>398.4196986056163</v>
      </c>
      <c r="E324">
        <f t="shared" si="38"/>
        <v>4.0426572039954749</v>
      </c>
      <c r="F324">
        <f t="shared" si="39"/>
        <v>6.7971996743719743</v>
      </c>
      <c r="G324">
        <f t="shared" si="39"/>
        <v>3.1548090409787424E-4</v>
      </c>
      <c r="H324">
        <f t="shared" si="39"/>
        <v>0</v>
      </c>
      <c r="I324">
        <f t="shared" si="40"/>
        <v>6.7975151552760718</v>
      </c>
      <c r="J324">
        <f t="shared" si="35"/>
        <v>-2.7548579512805969</v>
      </c>
      <c r="K324">
        <f t="shared" si="41"/>
        <v>7.589242331733927</v>
      </c>
    </row>
    <row r="325" spans="1:11" x14ac:dyDescent="0.25">
      <c r="A325">
        <f t="shared" si="42"/>
        <v>840.64999999998577</v>
      </c>
      <c r="B325">
        <v>278</v>
      </c>
      <c r="C325">
        <f t="shared" si="36"/>
        <v>270.95204648165435</v>
      </c>
      <c r="D325">
        <f t="shared" si="37"/>
        <v>398.36969860561635</v>
      </c>
      <c r="E325">
        <f t="shared" si="38"/>
        <v>7.0479535183456505</v>
      </c>
      <c r="F325">
        <f t="shared" si="39"/>
        <v>5.7650156187582446</v>
      </c>
      <c r="G325">
        <f t="shared" si="39"/>
        <v>2.1960067444382273E-4</v>
      </c>
      <c r="H325">
        <f t="shared" si="39"/>
        <v>0</v>
      </c>
      <c r="I325">
        <f t="shared" si="40"/>
        <v>5.7652352194326886</v>
      </c>
      <c r="J325">
        <f t="shared" si="35"/>
        <v>1.282718298912962</v>
      </c>
      <c r="K325">
        <f t="shared" si="41"/>
        <v>1.6453662343661628</v>
      </c>
    </row>
    <row r="326" spans="1:11" x14ac:dyDescent="0.25">
      <c r="A326">
        <f t="shared" si="42"/>
        <v>840.69999999998572</v>
      </c>
      <c r="B326">
        <v>295</v>
      </c>
      <c r="C326">
        <f t="shared" si="36"/>
        <v>270.94675016730423</v>
      </c>
      <c r="D326">
        <f t="shared" si="37"/>
        <v>398.3196986056164</v>
      </c>
      <c r="E326">
        <f t="shared" si="38"/>
        <v>24.053249832695769</v>
      </c>
      <c r="F326">
        <f t="shared" si="39"/>
        <v>4.8650684524684467</v>
      </c>
      <c r="G326">
        <f t="shared" si="39"/>
        <v>1.520940656231889E-4</v>
      </c>
      <c r="H326">
        <f t="shared" si="39"/>
        <v>0</v>
      </c>
      <c r="I326">
        <f t="shared" si="40"/>
        <v>4.8652205465340694</v>
      </c>
      <c r="J326">
        <f t="shared" si="35"/>
        <v>19.188029286161701</v>
      </c>
      <c r="K326">
        <f t="shared" si="41"/>
        <v>368.1804678865991</v>
      </c>
    </row>
    <row r="327" spans="1:11" x14ac:dyDescent="0.25">
      <c r="A327">
        <f t="shared" si="42"/>
        <v>840.74999999998568</v>
      </c>
      <c r="B327">
        <v>284</v>
      </c>
      <c r="C327">
        <f t="shared" si="36"/>
        <v>270.94145385295406</v>
      </c>
      <c r="D327">
        <f t="shared" si="37"/>
        <v>398.26969860561644</v>
      </c>
      <c r="E327">
        <f t="shared" si="38"/>
        <v>13.058546147045945</v>
      </c>
      <c r="F327">
        <f t="shared" si="39"/>
        <v>4.0850316809029676</v>
      </c>
      <c r="G327">
        <f t="shared" si="39"/>
        <v>1.0481148529224105E-4</v>
      </c>
      <c r="H327">
        <f t="shared" si="39"/>
        <v>0</v>
      </c>
      <c r="I327">
        <f t="shared" si="40"/>
        <v>4.0851364923882603</v>
      </c>
      <c r="J327">
        <f t="shared" si="35"/>
        <v>8.9734096546576847</v>
      </c>
      <c r="K327">
        <f t="shared" si="41"/>
        <v>80.52208083030375</v>
      </c>
    </row>
    <row r="328" spans="1:11" x14ac:dyDescent="0.25">
      <c r="A328">
        <f t="shared" si="42"/>
        <v>840.79999999998563</v>
      </c>
      <c r="B328">
        <v>271</v>
      </c>
      <c r="C328">
        <f t="shared" si="36"/>
        <v>270.93615753860388</v>
      </c>
      <c r="D328">
        <f t="shared" si="37"/>
        <v>398.21969860561649</v>
      </c>
      <c r="E328">
        <f t="shared" si="38"/>
        <v>6.3842461396120598E-2</v>
      </c>
      <c r="F328">
        <f t="shared" si="39"/>
        <v>3.4128712857251071</v>
      </c>
      <c r="G328">
        <f t="shared" si="39"/>
        <v>7.1866002545396422E-5</v>
      </c>
      <c r="H328">
        <f t="shared" si="39"/>
        <v>0</v>
      </c>
      <c r="I328">
        <f t="shared" si="40"/>
        <v>3.4129431517276525</v>
      </c>
      <c r="J328">
        <f t="shared" si="35"/>
        <v>-3.3491006903315319</v>
      </c>
      <c r="K328">
        <f t="shared" si="41"/>
        <v>11.216475433979143</v>
      </c>
    </row>
    <row r="329" spans="1:11" x14ac:dyDescent="0.25">
      <c r="A329">
        <f t="shared" si="42"/>
        <v>840.84999999998558</v>
      </c>
      <c r="B329">
        <v>292</v>
      </c>
      <c r="C329">
        <f t="shared" si="36"/>
        <v>270.9308612242537</v>
      </c>
      <c r="D329">
        <f t="shared" si="37"/>
        <v>398.16969860561653</v>
      </c>
      <c r="E329">
        <f t="shared" si="38"/>
        <v>21.069138775746296</v>
      </c>
      <c r="F329">
        <f t="shared" si="39"/>
        <v>2.8370199946869739</v>
      </c>
      <c r="G329">
        <f t="shared" si="39"/>
        <v>4.9029346894073892E-5</v>
      </c>
      <c r="H329">
        <f t="shared" si="39"/>
        <v>0</v>
      </c>
      <c r="I329">
        <f t="shared" si="40"/>
        <v>2.8370690240338678</v>
      </c>
      <c r="J329">
        <f t="shared" si="35"/>
        <v>18.23206975171243</v>
      </c>
      <c r="K329">
        <f t="shared" si="41"/>
        <v>332.40836743130734</v>
      </c>
    </row>
    <row r="330" spans="1:11" x14ac:dyDescent="0.25">
      <c r="A330">
        <f t="shared" si="42"/>
        <v>840.89999999998554</v>
      </c>
      <c r="B330">
        <v>280</v>
      </c>
      <c r="C330">
        <f t="shared" si="36"/>
        <v>270.92556490990358</v>
      </c>
      <c r="D330">
        <f t="shared" si="37"/>
        <v>398.11969860561658</v>
      </c>
      <c r="E330">
        <f t="shared" si="38"/>
        <v>9.074435090096415</v>
      </c>
      <c r="F330">
        <f t="shared" si="39"/>
        <v>2.3465125996364362</v>
      </c>
      <c r="G330">
        <f t="shared" si="39"/>
        <v>3.3281794493041853E-5</v>
      </c>
      <c r="H330">
        <f t="shared" si="39"/>
        <v>0</v>
      </c>
      <c r="I330">
        <f t="shared" si="40"/>
        <v>2.3465458814309295</v>
      </c>
      <c r="J330">
        <f t="shared" si="35"/>
        <v>6.727889208665486</v>
      </c>
      <c r="K330">
        <f t="shared" si="41"/>
        <v>45.264493204077496</v>
      </c>
    </row>
    <row r="331" spans="1:11" x14ac:dyDescent="0.25">
      <c r="A331">
        <f t="shared" si="42"/>
        <v>840.94999999998549</v>
      </c>
      <c r="B331">
        <v>267</v>
      </c>
      <c r="C331">
        <f t="shared" si="36"/>
        <v>270.92026859555341</v>
      </c>
      <c r="D331">
        <f t="shared" si="37"/>
        <v>398.06969860561662</v>
      </c>
      <c r="E331">
        <f t="shared" si="38"/>
        <v>-3.9202685955534093</v>
      </c>
      <c r="F331">
        <f t="shared" si="39"/>
        <v>1.9310850031063509</v>
      </c>
      <c r="G331">
        <f t="shared" si="39"/>
        <v>2.2478916172247494E-5</v>
      </c>
      <c r="H331">
        <f t="shared" si="39"/>
        <v>0</v>
      </c>
      <c r="I331">
        <f t="shared" si="40"/>
        <v>1.9311074820225231</v>
      </c>
      <c r="J331">
        <f t="shared" si="35"/>
        <v>-5.8513760775759325</v>
      </c>
      <c r="K331">
        <f t="shared" si="41"/>
        <v>34.238602001227903</v>
      </c>
    </row>
    <row r="332" spans="1:11" x14ac:dyDescent="0.25">
      <c r="A332">
        <f t="shared" si="42"/>
        <v>840.99999999998545</v>
      </c>
      <c r="B332">
        <v>285</v>
      </c>
      <c r="C332">
        <f t="shared" si="36"/>
        <v>270.91497228120329</v>
      </c>
      <c r="D332">
        <f t="shared" si="37"/>
        <v>398.01969860561667</v>
      </c>
      <c r="E332">
        <f t="shared" si="38"/>
        <v>14.085027718796709</v>
      </c>
      <c r="F332">
        <f t="shared" si="39"/>
        <v>1.5812403875730705</v>
      </c>
      <c r="G332">
        <f t="shared" si="39"/>
        <v>1.5106435740486899E-5</v>
      </c>
      <c r="H332">
        <f t="shared" si="39"/>
        <v>0</v>
      </c>
      <c r="I332">
        <f t="shared" si="40"/>
        <v>1.581255494008811</v>
      </c>
      <c r="J332">
        <f t="shared" ref="J332:J395" si="43">E332-I332</f>
        <v>12.503772224787898</v>
      </c>
      <c r="K332">
        <f t="shared" si="41"/>
        <v>156.34431984937731</v>
      </c>
    </row>
    <row r="333" spans="1:11" x14ac:dyDescent="0.25">
      <c r="A333">
        <f t="shared" si="42"/>
        <v>841.0499999999854</v>
      </c>
      <c r="B333">
        <v>280</v>
      </c>
      <c r="C333">
        <f t="shared" ref="C333:C396" si="44">$N$12*A333+$O$12</f>
        <v>270.90967596685311</v>
      </c>
      <c r="D333">
        <f t="shared" ref="D333:D396" si="45">1253.6-A333-$L$5</f>
        <v>397.96969860561671</v>
      </c>
      <c r="E333">
        <f t="shared" ref="E333:E396" si="46">B333-C333</f>
        <v>9.0903240331468851</v>
      </c>
      <c r="F333">
        <f t="shared" ref="F333:H396" si="47">F$5*EXP(-(($D333-F$6)^2)/(2*F$7^2))</f>
        <v>1.2882863713901089</v>
      </c>
      <c r="G333">
        <f t="shared" si="47"/>
        <v>1.0101053101707913E-5</v>
      </c>
      <c r="H333">
        <f t="shared" si="47"/>
        <v>0</v>
      </c>
      <c r="I333">
        <f t="shared" ref="I333:I396" si="48">F333+G333+H333</f>
        <v>1.2882964724432107</v>
      </c>
      <c r="J333">
        <f t="shared" si="43"/>
        <v>7.8020275607036744</v>
      </c>
      <c r="K333">
        <f t="shared" ref="K333:K396" si="49">(J333)^2</f>
        <v>60.871634057979726</v>
      </c>
    </row>
    <row r="334" spans="1:11" x14ac:dyDescent="0.25">
      <c r="A334">
        <f t="shared" ref="A334:A397" si="50">A333+$B$7</f>
        <v>841.09999999998536</v>
      </c>
      <c r="B334">
        <v>275</v>
      </c>
      <c r="C334">
        <f t="shared" si="44"/>
        <v>270.90437965250294</v>
      </c>
      <c r="D334">
        <f t="shared" si="45"/>
        <v>397.91969860561676</v>
      </c>
      <c r="E334">
        <f t="shared" si="46"/>
        <v>4.0956203474970607</v>
      </c>
      <c r="F334">
        <f t="shared" si="47"/>
        <v>1.0443472638208198</v>
      </c>
      <c r="G334">
        <f t="shared" si="47"/>
        <v>6.7203100079715928E-6</v>
      </c>
      <c r="H334">
        <f t="shared" si="47"/>
        <v>0</v>
      </c>
      <c r="I334">
        <f t="shared" si="48"/>
        <v>1.0443539841308278</v>
      </c>
      <c r="J334">
        <f t="shared" si="43"/>
        <v>3.0512663633662331</v>
      </c>
      <c r="K334">
        <f t="shared" si="49"/>
        <v>9.3102264202101974</v>
      </c>
    </row>
    <row r="335" spans="1:11" x14ac:dyDescent="0.25">
      <c r="A335">
        <f t="shared" si="50"/>
        <v>841.14999999998531</v>
      </c>
      <c r="B335">
        <v>291</v>
      </c>
      <c r="C335">
        <f t="shared" si="44"/>
        <v>270.89908333815276</v>
      </c>
      <c r="D335">
        <f t="shared" si="45"/>
        <v>397.8696986056168</v>
      </c>
      <c r="E335">
        <f t="shared" si="46"/>
        <v>20.100916661847236</v>
      </c>
      <c r="F335">
        <f t="shared" si="47"/>
        <v>0.84235558699323021</v>
      </c>
      <c r="G335">
        <f t="shared" si="47"/>
        <v>4.4486677089547243E-6</v>
      </c>
      <c r="H335">
        <f t="shared" si="47"/>
        <v>0</v>
      </c>
      <c r="I335">
        <f t="shared" si="48"/>
        <v>0.8423600356609392</v>
      </c>
      <c r="J335">
        <f t="shared" si="43"/>
        <v>19.258556626186298</v>
      </c>
      <c r="K335">
        <f t="shared" si="49"/>
        <v>370.89200332402419</v>
      </c>
    </row>
    <row r="336" spans="1:11" x14ac:dyDescent="0.25">
      <c r="A336">
        <f t="shared" si="50"/>
        <v>841.19999999998527</v>
      </c>
      <c r="B336">
        <v>279</v>
      </c>
      <c r="C336">
        <f t="shared" si="44"/>
        <v>270.89378702380264</v>
      </c>
      <c r="D336">
        <f t="shared" si="45"/>
        <v>397.81969860561685</v>
      </c>
      <c r="E336">
        <f t="shared" si="46"/>
        <v>8.1062129761973551</v>
      </c>
      <c r="F336">
        <f t="shared" si="47"/>
        <v>0.67602692717786839</v>
      </c>
      <c r="G336">
        <f t="shared" si="47"/>
        <v>2.9301417754830516E-6</v>
      </c>
      <c r="H336">
        <f t="shared" si="47"/>
        <v>0</v>
      </c>
      <c r="I336">
        <f t="shared" si="48"/>
        <v>0.67602985731964382</v>
      </c>
      <c r="J336">
        <f t="shared" si="43"/>
        <v>7.4301831188777117</v>
      </c>
      <c r="K336">
        <f t="shared" si="49"/>
        <v>55.20762118005532</v>
      </c>
    </row>
    <row r="337" spans="1:11" x14ac:dyDescent="0.25">
      <c r="A337">
        <f t="shared" si="50"/>
        <v>841.24999999998522</v>
      </c>
      <c r="B337">
        <v>284</v>
      </c>
      <c r="C337">
        <f t="shared" si="44"/>
        <v>270.88849070945247</v>
      </c>
      <c r="D337">
        <f t="shared" si="45"/>
        <v>397.7696986056169</v>
      </c>
      <c r="E337">
        <f t="shared" si="46"/>
        <v>13.111509290547531</v>
      </c>
      <c r="F337">
        <f t="shared" si="47"/>
        <v>0.53982194519395232</v>
      </c>
      <c r="G337">
        <f t="shared" si="47"/>
        <v>1.9202833119834169E-6</v>
      </c>
      <c r="H337">
        <f t="shared" si="47"/>
        <v>0</v>
      </c>
      <c r="I337">
        <f t="shared" si="48"/>
        <v>0.53982386547726435</v>
      </c>
      <c r="J337">
        <f t="shared" si="43"/>
        <v>12.571685425070266</v>
      </c>
      <c r="K337">
        <f t="shared" si="49"/>
        <v>158.04727442692413</v>
      </c>
    </row>
    <row r="338" spans="1:11" x14ac:dyDescent="0.25">
      <c r="A338">
        <f t="shared" si="50"/>
        <v>841.29999999998518</v>
      </c>
      <c r="B338">
        <v>288</v>
      </c>
      <c r="C338">
        <f t="shared" si="44"/>
        <v>270.88319439510235</v>
      </c>
      <c r="D338">
        <f t="shared" si="45"/>
        <v>397.71969860561694</v>
      </c>
      <c r="E338">
        <f t="shared" si="46"/>
        <v>17.11680560489765</v>
      </c>
      <c r="F338">
        <f t="shared" si="47"/>
        <v>0.42889904914840254</v>
      </c>
      <c r="G338">
        <f t="shared" si="47"/>
        <v>1.2521604661994754E-6</v>
      </c>
      <c r="H338">
        <f t="shared" si="47"/>
        <v>0</v>
      </c>
      <c r="I338">
        <f t="shared" si="48"/>
        <v>0.42890030130886875</v>
      </c>
      <c r="J338">
        <f t="shared" si="43"/>
        <v>16.687905303588781</v>
      </c>
      <c r="K338">
        <f t="shared" si="49"/>
        <v>278.48618342154657</v>
      </c>
    </row>
    <row r="339" spans="1:11" x14ac:dyDescent="0.25">
      <c r="A339">
        <f t="shared" si="50"/>
        <v>841.34999999998513</v>
      </c>
      <c r="B339">
        <v>296</v>
      </c>
      <c r="C339">
        <f t="shared" si="44"/>
        <v>270.87789808075217</v>
      </c>
      <c r="D339">
        <f t="shared" si="45"/>
        <v>397.66969860561699</v>
      </c>
      <c r="E339">
        <f t="shared" si="46"/>
        <v>25.122101919247825</v>
      </c>
      <c r="F339">
        <f t="shared" si="47"/>
        <v>0.33906084324119662</v>
      </c>
      <c r="G339">
        <f t="shared" si="47"/>
        <v>8.1240516306465554E-7</v>
      </c>
      <c r="H339">
        <f t="shared" si="47"/>
        <v>0</v>
      </c>
      <c r="I339">
        <f t="shared" si="48"/>
        <v>0.33906165564635971</v>
      </c>
      <c r="J339">
        <f t="shared" si="43"/>
        <v>24.783040263601464</v>
      </c>
      <c r="K339">
        <f t="shared" si="49"/>
        <v>614.19908470729126</v>
      </c>
    </row>
    <row r="340" spans="1:11" x14ac:dyDescent="0.25">
      <c r="A340">
        <f t="shared" si="50"/>
        <v>841.39999999998508</v>
      </c>
      <c r="B340">
        <v>286</v>
      </c>
      <c r="C340">
        <f t="shared" si="44"/>
        <v>270.872601766402</v>
      </c>
      <c r="D340">
        <f t="shared" si="45"/>
        <v>397.61969860561703</v>
      </c>
      <c r="E340">
        <f t="shared" si="46"/>
        <v>15.127398233598001</v>
      </c>
      <c r="F340">
        <f t="shared" si="47"/>
        <v>0.26669704198454358</v>
      </c>
      <c r="G340">
        <f t="shared" si="47"/>
        <v>5.2444912892425358E-7</v>
      </c>
      <c r="H340">
        <f t="shared" si="47"/>
        <v>0</v>
      </c>
      <c r="I340">
        <f t="shared" si="48"/>
        <v>0.26669756643367248</v>
      </c>
      <c r="J340">
        <f t="shared" si="43"/>
        <v>14.860700667164329</v>
      </c>
      <c r="K340">
        <f t="shared" si="49"/>
        <v>220.84042431905831</v>
      </c>
    </row>
    <row r="341" spans="1:11" x14ac:dyDescent="0.25">
      <c r="A341">
        <f t="shared" si="50"/>
        <v>841.44999999998504</v>
      </c>
      <c r="B341">
        <v>297</v>
      </c>
      <c r="C341">
        <f t="shared" si="44"/>
        <v>270.86730545205182</v>
      </c>
      <c r="D341">
        <f t="shared" si="45"/>
        <v>397.56969860561708</v>
      </c>
      <c r="E341">
        <f t="shared" si="46"/>
        <v>26.132694547948176</v>
      </c>
      <c r="F341">
        <f t="shared" si="47"/>
        <v>0.20872610389931814</v>
      </c>
      <c r="G341">
        <f t="shared" si="47"/>
        <v>3.3686203563861815E-7</v>
      </c>
      <c r="H341">
        <f t="shared" si="47"/>
        <v>0</v>
      </c>
      <c r="I341">
        <f t="shared" si="48"/>
        <v>0.20872644076135377</v>
      </c>
      <c r="J341">
        <f t="shared" si="43"/>
        <v>25.923968107186823</v>
      </c>
      <c r="K341">
        <f t="shared" si="49"/>
        <v>672.05212242243954</v>
      </c>
    </row>
    <row r="342" spans="1:11" x14ac:dyDescent="0.25">
      <c r="A342">
        <f t="shared" si="50"/>
        <v>841.49999999998499</v>
      </c>
      <c r="B342">
        <v>285</v>
      </c>
      <c r="C342">
        <f t="shared" si="44"/>
        <v>270.8620091377017</v>
      </c>
      <c r="D342">
        <f t="shared" si="45"/>
        <v>397.51969860561712</v>
      </c>
      <c r="E342">
        <f t="shared" si="46"/>
        <v>14.137990862298295</v>
      </c>
      <c r="F342">
        <f t="shared" si="47"/>
        <v>0.1625374122527411</v>
      </c>
      <c r="G342">
        <f t="shared" si="47"/>
        <v>2.1528748075842857E-7</v>
      </c>
      <c r="H342">
        <f t="shared" si="47"/>
        <v>0</v>
      </c>
      <c r="I342">
        <f t="shared" si="48"/>
        <v>0.16253762754022186</v>
      </c>
      <c r="J342">
        <f t="shared" si="43"/>
        <v>13.975453234758074</v>
      </c>
      <c r="K342">
        <f t="shared" si="49"/>
        <v>195.31329311690993</v>
      </c>
    </row>
    <row r="343" spans="1:11" x14ac:dyDescent="0.25">
      <c r="A343">
        <f t="shared" si="50"/>
        <v>841.54999999998495</v>
      </c>
      <c r="B343">
        <v>253</v>
      </c>
      <c r="C343">
        <f t="shared" si="44"/>
        <v>270.85671282335153</v>
      </c>
      <c r="D343">
        <f t="shared" si="45"/>
        <v>397.46969860561717</v>
      </c>
      <c r="E343">
        <f t="shared" si="46"/>
        <v>-17.856712823351529</v>
      </c>
      <c r="F343">
        <f t="shared" si="47"/>
        <v>0.12593542794851714</v>
      </c>
      <c r="G343">
        <f t="shared" si="47"/>
        <v>1.3690001305173294E-7</v>
      </c>
      <c r="H343">
        <f t="shared" si="47"/>
        <v>0</v>
      </c>
      <c r="I343">
        <f t="shared" si="48"/>
        <v>0.12593556484853019</v>
      </c>
      <c r="J343">
        <f t="shared" si="43"/>
        <v>-17.982648388200058</v>
      </c>
      <c r="K343">
        <f t="shared" si="49"/>
        <v>323.37564305363412</v>
      </c>
    </row>
    <row r="344" spans="1:11" x14ac:dyDescent="0.25">
      <c r="A344">
        <f t="shared" si="50"/>
        <v>841.5999999999849</v>
      </c>
      <c r="B344">
        <v>290</v>
      </c>
      <c r="C344">
        <f t="shared" si="44"/>
        <v>270.85141650900135</v>
      </c>
      <c r="D344">
        <f t="shared" si="45"/>
        <v>397.41969860561721</v>
      </c>
      <c r="E344">
        <f t="shared" si="46"/>
        <v>19.148583490998647</v>
      </c>
      <c r="F344">
        <f t="shared" si="47"/>
        <v>9.7086872283972211E-2</v>
      </c>
      <c r="G344">
        <f t="shared" si="47"/>
        <v>8.661761274116272E-8</v>
      </c>
      <c r="H344">
        <f t="shared" si="47"/>
        <v>0</v>
      </c>
      <c r="I344">
        <f t="shared" si="48"/>
        <v>9.7086958901584947E-2</v>
      </c>
      <c r="J344">
        <f t="shared" si="43"/>
        <v>19.051496532097062</v>
      </c>
      <c r="K344">
        <f t="shared" si="49"/>
        <v>362.95952011250637</v>
      </c>
    </row>
    <row r="345" spans="1:11" x14ac:dyDescent="0.25">
      <c r="A345">
        <f t="shared" si="50"/>
        <v>841.64999999998486</v>
      </c>
      <c r="B345">
        <v>289</v>
      </c>
      <c r="C345">
        <f t="shared" si="44"/>
        <v>270.84612019465123</v>
      </c>
      <c r="D345">
        <f t="shared" si="45"/>
        <v>397.36969860561726</v>
      </c>
      <c r="E345">
        <f t="shared" si="46"/>
        <v>18.153879805348765</v>
      </c>
      <c r="F345">
        <f t="shared" si="47"/>
        <v>7.4471672063564545E-2</v>
      </c>
      <c r="G345">
        <f t="shared" si="47"/>
        <v>5.4528925157135508E-8</v>
      </c>
      <c r="H345">
        <f t="shared" si="47"/>
        <v>0</v>
      </c>
      <c r="I345">
        <f t="shared" si="48"/>
        <v>7.4471726592489698E-2</v>
      </c>
      <c r="J345">
        <f t="shared" si="43"/>
        <v>18.079408078756277</v>
      </c>
      <c r="K345">
        <f t="shared" si="49"/>
        <v>326.86499647819772</v>
      </c>
    </row>
    <row r="346" spans="1:11" x14ac:dyDescent="0.25">
      <c r="A346">
        <f t="shared" si="50"/>
        <v>841.69999999998481</v>
      </c>
      <c r="B346">
        <v>280</v>
      </c>
      <c r="C346">
        <f t="shared" si="44"/>
        <v>270.84082388030106</v>
      </c>
      <c r="D346">
        <f t="shared" si="45"/>
        <v>397.3196986056173</v>
      </c>
      <c r="E346">
        <f t="shared" si="46"/>
        <v>9.159176119698941</v>
      </c>
      <c r="F346">
        <f t="shared" si="47"/>
        <v>5.6838120215384036E-2</v>
      </c>
      <c r="G346">
        <f t="shared" si="47"/>
        <v>3.4155895103290421E-8</v>
      </c>
      <c r="H346">
        <f t="shared" si="47"/>
        <v>0</v>
      </c>
      <c r="I346">
        <f t="shared" si="48"/>
        <v>5.6838154371279141E-2</v>
      </c>
      <c r="J346">
        <f t="shared" si="43"/>
        <v>9.1023379653276617</v>
      </c>
      <c r="K346">
        <f t="shared" si="49"/>
        <v>82.852556435045315</v>
      </c>
    </row>
    <row r="347" spans="1:11" x14ac:dyDescent="0.25">
      <c r="A347">
        <f t="shared" si="50"/>
        <v>841.74999999998477</v>
      </c>
      <c r="B347">
        <v>251</v>
      </c>
      <c r="C347">
        <f t="shared" si="44"/>
        <v>270.83552756595088</v>
      </c>
      <c r="D347">
        <f t="shared" si="45"/>
        <v>397.26969860561735</v>
      </c>
      <c r="E347">
        <f t="shared" si="46"/>
        <v>-19.835527565950883</v>
      </c>
      <c r="F347">
        <f t="shared" si="47"/>
        <v>4.3162472466824843E-2</v>
      </c>
      <c r="G347">
        <f t="shared" si="47"/>
        <v>2.1287389751623483E-8</v>
      </c>
      <c r="H347">
        <f t="shared" si="47"/>
        <v>0</v>
      </c>
      <c r="I347">
        <f t="shared" si="48"/>
        <v>4.3162493754214597E-2</v>
      </c>
      <c r="J347">
        <f t="shared" si="43"/>
        <v>-19.878690059705097</v>
      </c>
      <c r="K347">
        <f t="shared" si="49"/>
        <v>395.16231848981823</v>
      </c>
    </row>
    <row r="348" spans="1:11" x14ac:dyDescent="0.25">
      <c r="A348">
        <f t="shared" si="50"/>
        <v>841.79999999998472</v>
      </c>
      <c r="B348">
        <v>277</v>
      </c>
      <c r="C348">
        <f t="shared" si="44"/>
        <v>270.83023125160076</v>
      </c>
      <c r="D348">
        <f t="shared" si="45"/>
        <v>397.2196986056174</v>
      </c>
      <c r="E348">
        <f t="shared" si="46"/>
        <v>6.1697687483992354</v>
      </c>
      <c r="F348">
        <f t="shared" si="47"/>
        <v>3.2613013416075295E-2</v>
      </c>
      <c r="G348">
        <f t="shared" si="47"/>
        <v>1.3200706010044417E-8</v>
      </c>
      <c r="H348">
        <f t="shared" si="47"/>
        <v>0</v>
      </c>
      <c r="I348">
        <f t="shared" si="48"/>
        <v>3.2613026616781303E-2</v>
      </c>
      <c r="J348">
        <f t="shared" si="43"/>
        <v>6.1371557217824542</v>
      </c>
      <c r="K348">
        <f t="shared" si="49"/>
        <v>37.664680353407114</v>
      </c>
    </row>
    <row r="349" spans="1:11" x14ac:dyDescent="0.25">
      <c r="A349">
        <f t="shared" si="50"/>
        <v>841.84999999998468</v>
      </c>
      <c r="B349">
        <v>272</v>
      </c>
      <c r="C349">
        <f t="shared" si="44"/>
        <v>270.82493493725059</v>
      </c>
      <c r="D349">
        <f t="shared" si="45"/>
        <v>397.16969860561744</v>
      </c>
      <c r="E349">
        <f t="shared" si="46"/>
        <v>1.175065062749411</v>
      </c>
      <c r="F349">
        <f t="shared" si="47"/>
        <v>2.4518480430617589E-2</v>
      </c>
      <c r="G349">
        <f t="shared" si="47"/>
        <v>8.1449779541762677E-9</v>
      </c>
      <c r="H349">
        <f t="shared" si="47"/>
        <v>0</v>
      </c>
      <c r="I349">
        <f t="shared" si="48"/>
        <v>2.4518488575595541E-2</v>
      </c>
      <c r="J349">
        <f t="shared" si="43"/>
        <v>1.1505465741738155</v>
      </c>
      <c r="K349">
        <f t="shared" si="49"/>
        <v>1.323757419343103</v>
      </c>
    </row>
    <row r="350" spans="1:11" x14ac:dyDescent="0.25">
      <c r="A350">
        <f t="shared" si="50"/>
        <v>841.89999999998463</v>
      </c>
      <c r="B350">
        <v>274</v>
      </c>
      <c r="C350">
        <f t="shared" si="44"/>
        <v>270.81963862290041</v>
      </c>
      <c r="D350">
        <f t="shared" si="45"/>
        <v>397.11969860561749</v>
      </c>
      <c r="E350">
        <f t="shared" si="46"/>
        <v>3.1803613770995867</v>
      </c>
      <c r="F350">
        <f t="shared" si="47"/>
        <v>1.8340627013108426E-2</v>
      </c>
      <c r="G350">
        <f t="shared" si="47"/>
        <v>5.000353109217033E-9</v>
      </c>
      <c r="H350">
        <f t="shared" si="47"/>
        <v>0</v>
      </c>
      <c r="I350">
        <f t="shared" si="48"/>
        <v>1.8340632013461537E-2</v>
      </c>
      <c r="J350">
        <f t="shared" si="43"/>
        <v>3.1620207450861253</v>
      </c>
      <c r="K350">
        <f t="shared" si="49"/>
        <v>9.9983751923550148</v>
      </c>
    </row>
    <row r="351" spans="1:11" x14ac:dyDescent="0.25">
      <c r="A351">
        <f t="shared" si="50"/>
        <v>841.94999999998458</v>
      </c>
      <c r="B351">
        <v>259</v>
      </c>
      <c r="C351">
        <f t="shared" si="44"/>
        <v>270.81434230855029</v>
      </c>
      <c r="D351">
        <f t="shared" si="45"/>
        <v>397.06969860561753</v>
      </c>
      <c r="E351">
        <f t="shared" si="46"/>
        <v>-11.814342308550295</v>
      </c>
      <c r="F351">
        <f t="shared" si="47"/>
        <v>1.3650633725775248E-2</v>
      </c>
      <c r="G351">
        <f t="shared" si="47"/>
        <v>3.0544248292925803E-9</v>
      </c>
      <c r="H351">
        <f t="shared" si="47"/>
        <v>0</v>
      </c>
      <c r="I351">
        <f t="shared" si="48"/>
        <v>1.3650636780200077E-2</v>
      </c>
      <c r="J351">
        <f t="shared" si="43"/>
        <v>-11.827992945330495</v>
      </c>
      <c r="K351">
        <f t="shared" si="49"/>
        <v>139.90141711478796</v>
      </c>
    </row>
    <row r="352" spans="1:11" x14ac:dyDescent="0.25">
      <c r="A352">
        <f t="shared" si="50"/>
        <v>841.99999999998454</v>
      </c>
      <c r="B352">
        <v>269</v>
      </c>
      <c r="C352">
        <f t="shared" si="44"/>
        <v>270.80904599420012</v>
      </c>
      <c r="D352">
        <f t="shared" si="45"/>
        <v>397.01969860561758</v>
      </c>
      <c r="E352">
        <f t="shared" si="46"/>
        <v>-1.8090459942001189</v>
      </c>
      <c r="F352">
        <f t="shared" si="47"/>
        <v>1.0109029303961965E-2</v>
      </c>
      <c r="G352">
        <f t="shared" si="47"/>
        <v>1.8564199018039058E-9</v>
      </c>
      <c r="H352">
        <f t="shared" si="47"/>
        <v>0</v>
      </c>
      <c r="I352">
        <f t="shared" si="48"/>
        <v>1.0109031160381867E-2</v>
      </c>
      <c r="J352">
        <f t="shared" si="43"/>
        <v>-1.8191550253605009</v>
      </c>
      <c r="K352">
        <f t="shared" si="49"/>
        <v>3.3093250062943644</v>
      </c>
    </row>
    <row r="353" spans="1:11" x14ac:dyDescent="0.25">
      <c r="A353">
        <f t="shared" si="50"/>
        <v>842.04999999998449</v>
      </c>
      <c r="B353">
        <v>248</v>
      </c>
      <c r="C353">
        <f t="shared" si="44"/>
        <v>270.80374967984994</v>
      </c>
      <c r="D353">
        <f t="shared" si="45"/>
        <v>396.96969860561762</v>
      </c>
      <c r="E353">
        <f t="shared" si="46"/>
        <v>-22.803749679849943</v>
      </c>
      <c r="F353">
        <f t="shared" si="47"/>
        <v>7.4487620990052929E-3</v>
      </c>
      <c r="G353">
        <f t="shared" si="47"/>
        <v>1.1226412520760018E-9</v>
      </c>
      <c r="H353">
        <f t="shared" si="47"/>
        <v>0</v>
      </c>
      <c r="I353">
        <f t="shared" si="48"/>
        <v>7.4487632216465446E-3</v>
      </c>
      <c r="J353">
        <f t="shared" si="43"/>
        <v>-22.811198443071589</v>
      </c>
      <c r="K353">
        <f t="shared" si="49"/>
        <v>520.35077440919167</v>
      </c>
    </row>
    <row r="354" spans="1:11" x14ac:dyDescent="0.25">
      <c r="A354">
        <f t="shared" si="50"/>
        <v>842.09999999998445</v>
      </c>
      <c r="B354">
        <v>285</v>
      </c>
      <c r="C354">
        <f t="shared" si="44"/>
        <v>270.79845336549977</v>
      </c>
      <c r="D354">
        <f t="shared" si="45"/>
        <v>396.91969860561767</v>
      </c>
      <c r="E354">
        <f t="shared" si="46"/>
        <v>14.201546634500232</v>
      </c>
      <c r="F354">
        <f t="shared" si="47"/>
        <v>5.4610576215673333E-3</v>
      </c>
      <c r="G354">
        <f t="shared" si="47"/>
        <v>6.7549755936650143E-10</v>
      </c>
      <c r="H354">
        <f t="shared" si="47"/>
        <v>0</v>
      </c>
      <c r="I354">
        <f t="shared" si="48"/>
        <v>5.4610582970648931E-3</v>
      </c>
      <c r="J354">
        <f t="shared" si="43"/>
        <v>14.196085576203167</v>
      </c>
      <c r="K354">
        <f t="shared" si="49"/>
        <v>201.52884568688361</v>
      </c>
    </row>
    <row r="355" spans="1:11" x14ac:dyDescent="0.25">
      <c r="A355">
        <f t="shared" si="50"/>
        <v>842.1499999999844</v>
      </c>
      <c r="B355">
        <v>223</v>
      </c>
      <c r="C355">
        <f t="shared" si="44"/>
        <v>270.79315705114965</v>
      </c>
      <c r="D355">
        <f t="shared" si="45"/>
        <v>396.86969860561771</v>
      </c>
      <c r="E355">
        <f t="shared" si="46"/>
        <v>-47.793157051149649</v>
      </c>
      <c r="F355">
        <f t="shared" si="47"/>
        <v>3.9837072937576505E-3</v>
      </c>
      <c r="G355">
        <f t="shared" si="47"/>
        <v>4.044125072916572E-10</v>
      </c>
      <c r="H355">
        <f t="shared" si="47"/>
        <v>0</v>
      </c>
      <c r="I355">
        <f t="shared" si="48"/>
        <v>3.9837076981701575E-3</v>
      </c>
      <c r="J355">
        <f t="shared" si="43"/>
        <v>-47.797140758847817</v>
      </c>
      <c r="K355">
        <f t="shared" si="49"/>
        <v>2284.5666647211115</v>
      </c>
    </row>
    <row r="356" spans="1:11" x14ac:dyDescent="0.25">
      <c r="A356">
        <f t="shared" si="50"/>
        <v>842.19999999998436</v>
      </c>
      <c r="B356">
        <v>271</v>
      </c>
      <c r="C356">
        <f t="shared" si="44"/>
        <v>270.78786073679947</v>
      </c>
      <c r="D356">
        <f t="shared" si="45"/>
        <v>396.81969860561776</v>
      </c>
      <c r="E356">
        <f t="shared" si="46"/>
        <v>0.21213926320052678</v>
      </c>
      <c r="F356">
        <f t="shared" si="47"/>
        <v>2.8914526802871952E-3</v>
      </c>
      <c r="G356">
        <f t="shared" si="47"/>
        <v>2.4090364971906102E-10</v>
      </c>
      <c r="H356">
        <f t="shared" si="47"/>
        <v>0</v>
      </c>
      <c r="I356">
        <f t="shared" si="48"/>
        <v>2.891452921190845E-3</v>
      </c>
      <c r="J356">
        <f t="shared" si="43"/>
        <v>0.20924781027933595</v>
      </c>
      <c r="K356">
        <f t="shared" si="49"/>
        <v>4.3784646106696974E-2</v>
      </c>
    </row>
    <row r="357" spans="1:11" x14ac:dyDescent="0.25">
      <c r="A357">
        <f t="shared" si="50"/>
        <v>842.24999999998431</v>
      </c>
      <c r="B357">
        <v>242</v>
      </c>
      <c r="C357">
        <f t="shared" si="44"/>
        <v>270.78256442244935</v>
      </c>
      <c r="D357">
        <f t="shared" si="45"/>
        <v>396.7696986056178</v>
      </c>
      <c r="E357">
        <f t="shared" si="46"/>
        <v>-28.782564422449354</v>
      </c>
      <c r="F357">
        <f t="shared" si="47"/>
        <v>2.0881551544766697E-3</v>
      </c>
      <c r="G357">
        <f t="shared" si="47"/>
        <v>1.4278421146394478E-10</v>
      </c>
      <c r="H357">
        <f t="shared" si="47"/>
        <v>0</v>
      </c>
      <c r="I357">
        <f t="shared" si="48"/>
        <v>2.0881552972608812E-3</v>
      </c>
      <c r="J357">
        <f t="shared" si="43"/>
        <v>-28.784652577746616</v>
      </c>
      <c r="K357">
        <f t="shared" si="49"/>
        <v>828.55622402157496</v>
      </c>
    </row>
    <row r="358" spans="1:11" x14ac:dyDescent="0.25">
      <c r="A358">
        <f t="shared" si="50"/>
        <v>842.29999999998427</v>
      </c>
      <c r="B358">
        <v>290</v>
      </c>
      <c r="C358">
        <f t="shared" si="44"/>
        <v>270.77726810809918</v>
      </c>
      <c r="D358">
        <f t="shared" si="45"/>
        <v>396.71969860561785</v>
      </c>
      <c r="E358">
        <f t="shared" si="46"/>
        <v>19.222731891900821</v>
      </c>
      <c r="F358">
        <f t="shared" si="47"/>
        <v>1.5004704486050518E-3</v>
      </c>
      <c r="G358">
        <f t="shared" si="47"/>
        <v>8.4204441946727704E-11</v>
      </c>
      <c r="H358">
        <f t="shared" si="47"/>
        <v>0</v>
      </c>
      <c r="I358">
        <f t="shared" si="48"/>
        <v>1.5004705328094938E-3</v>
      </c>
      <c r="J358">
        <f t="shared" si="43"/>
        <v>19.22123142136801</v>
      </c>
      <c r="K358">
        <f t="shared" si="49"/>
        <v>369.45573735378491</v>
      </c>
    </row>
    <row r="359" spans="1:11" x14ac:dyDescent="0.25">
      <c r="A359">
        <f t="shared" si="50"/>
        <v>842.34999999998422</v>
      </c>
      <c r="B359">
        <v>262</v>
      </c>
      <c r="C359">
        <f t="shared" si="44"/>
        <v>270.771971793749</v>
      </c>
      <c r="D359">
        <f t="shared" si="45"/>
        <v>396.6696986056179</v>
      </c>
      <c r="E359">
        <f t="shared" si="46"/>
        <v>-8.7719717937490032</v>
      </c>
      <c r="F359">
        <f t="shared" si="47"/>
        <v>1.0727786831689536E-3</v>
      </c>
      <c r="G359">
        <f t="shared" si="47"/>
        <v>4.9409200120750214E-11</v>
      </c>
      <c r="H359">
        <f t="shared" si="47"/>
        <v>0</v>
      </c>
      <c r="I359">
        <f t="shared" si="48"/>
        <v>1.0727787325781537E-3</v>
      </c>
      <c r="J359">
        <f t="shared" si="43"/>
        <v>-8.7730445724815809</v>
      </c>
      <c r="K359">
        <f t="shared" si="49"/>
        <v>76.966311070748517</v>
      </c>
    </row>
    <row r="360" spans="1:11" x14ac:dyDescent="0.25">
      <c r="A360">
        <f t="shared" si="50"/>
        <v>842.39999999998417</v>
      </c>
      <c r="B360">
        <v>277</v>
      </c>
      <c r="C360">
        <f t="shared" si="44"/>
        <v>270.76667547939883</v>
      </c>
      <c r="D360">
        <f t="shared" si="45"/>
        <v>396.61969860561794</v>
      </c>
      <c r="E360">
        <f t="shared" si="46"/>
        <v>6.2333245206011725</v>
      </c>
      <c r="F360">
        <f t="shared" si="47"/>
        <v>7.631516202465799E-4</v>
      </c>
      <c r="G360">
        <f t="shared" si="47"/>
        <v>2.8846866930403531E-11</v>
      </c>
      <c r="H360">
        <f t="shared" si="47"/>
        <v>0</v>
      </c>
      <c r="I360">
        <f t="shared" si="48"/>
        <v>7.6315164909344685E-4</v>
      </c>
      <c r="J360">
        <f t="shared" si="43"/>
        <v>6.2325613689520791</v>
      </c>
      <c r="K360">
        <f t="shared" si="49"/>
        <v>38.844821217753818</v>
      </c>
    </row>
    <row r="361" spans="1:11" x14ac:dyDescent="0.25">
      <c r="A361">
        <f t="shared" si="50"/>
        <v>842.44999999998413</v>
      </c>
      <c r="B361">
        <v>253</v>
      </c>
      <c r="C361">
        <f t="shared" si="44"/>
        <v>270.76137916504871</v>
      </c>
      <c r="D361">
        <f t="shared" si="45"/>
        <v>396.56969860561799</v>
      </c>
      <c r="E361">
        <f t="shared" si="46"/>
        <v>-17.761379165048709</v>
      </c>
      <c r="F361">
        <f t="shared" si="47"/>
        <v>5.4016884587107885E-4</v>
      </c>
      <c r="G361">
        <f t="shared" si="47"/>
        <v>1.6757432774783738E-11</v>
      </c>
      <c r="H361">
        <f t="shared" si="47"/>
        <v>0</v>
      </c>
      <c r="I361">
        <f t="shared" si="48"/>
        <v>5.4016886262851164E-4</v>
      </c>
      <c r="J361">
        <f t="shared" si="43"/>
        <v>-17.761919333911337</v>
      </c>
      <c r="K361">
        <f t="shared" si="49"/>
        <v>315.48577842437334</v>
      </c>
    </row>
    <row r="362" spans="1:11" x14ac:dyDescent="0.25">
      <c r="A362">
        <f t="shared" si="50"/>
        <v>842.49999999998408</v>
      </c>
      <c r="B362">
        <v>256</v>
      </c>
      <c r="C362">
        <f t="shared" si="44"/>
        <v>270.75608285069853</v>
      </c>
      <c r="D362">
        <f t="shared" si="45"/>
        <v>396.51969860561803</v>
      </c>
      <c r="E362">
        <f t="shared" si="46"/>
        <v>-14.756082850698533</v>
      </c>
      <c r="F362">
        <f t="shared" si="47"/>
        <v>3.8042254055002114E-4</v>
      </c>
      <c r="G362">
        <f t="shared" si="47"/>
        <v>9.6857739075745988E-12</v>
      </c>
      <c r="H362">
        <f t="shared" si="47"/>
        <v>0</v>
      </c>
      <c r="I362">
        <f t="shared" si="48"/>
        <v>3.8042255023579502E-4</v>
      </c>
      <c r="J362">
        <f t="shared" si="43"/>
        <v>-14.756463273248769</v>
      </c>
      <c r="K362">
        <f t="shared" si="49"/>
        <v>217.75320833473978</v>
      </c>
    </row>
    <row r="363" spans="1:11" x14ac:dyDescent="0.25">
      <c r="A363">
        <f t="shared" si="50"/>
        <v>842.54999999998404</v>
      </c>
      <c r="B363">
        <v>287</v>
      </c>
      <c r="C363">
        <f t="shared" si="44"/>
        <v>270.75078653634841</v>
      </c>
      <c r="D363">
        <f t="shared" si="45"/>
        <v>396.46969860561808</v>
      </c>
      <c r="E363">
        <f t="shared" si="46"/>
        <v>16.249213463651586</v>
      </c>
      <c r="F363">
        <f t="shared" si="47"/>
        <v>2.6657594480314443E-4</v>
      </c>
      <c r="G363">
        <f t="shared" si="47"/>
        <v>5.5703075633097308E-12</v>
      </c>
      <c r="H363">
        <f t="shared" si="47"/>
        <v>0</v>
      </c>
      <c r="I363">
        <f t="shared" si="48"/>
        <v>2.6657595037345199E-4</v>
      </c>
      <c r="J363">
        <f t="shared" si="43"/>
        <v>16.248946887701212</v>
      </c>
      <c r="K363">
        <f t="shared" si="49"/>
        <v>264.02827495933491</v>
      </c>
    </row>
    <row r="364" spans="1:11" x14ac:dyDescent="0.25">
      <c r="A364">
        <f t="shared" si="50"/>
        <v>842.59999999998399</v>
      </c>
      <c r="B364">
        <v>249</v>
      </c>
      <c r="C364">
        <f t="shared" si="44"/>
        <v>270.74549022199824</v>
      </c>
      <c r="D364">
        <f t="shared" si="45"/>
        <v>396.41969860561812</v>
      </c>
      <c r="E364">
        <f t="shared" si="46"/>
        <v>-21.745490221998239</v>
      </c>
      <c r="F364">
        <f t="shared" si="47"/>
        <v>1.8586331524072226E-4</v>
      </c>
      <c r="G364">
        <f t="shared" si="47"/>
        <v>3.1874400860058792E-12</v>
      </c>
      <c r="H364">
        <f t="shared" si="47"/>
        <v>0</v>
      </c>
      <c r="I364">
        <f t="shared" si="48"/>
        <v>1.8586331842816234E-4</v>
      </c>
      <c r="J364">
        <f t="shared" si="43"/>
        <v>-21.745676085316667</v>
      </c>
      <c r="K364">
        <f t="shared" si="49"/>
        <v>472.87442840751322</v>
      </c>
    </row>
    <row r="365" spans="1:11" x14ac:dyDescent="0.25">
      <c r="A365">
        <f t="shared" si="50"/>
        <v>842.64999999998395</v>
      </c>
      <c r="B365">
        <v>285</v>
      </c>
      <c r="C365">
        <f t="shared" si="44"/>
        <v>270.74019390764806</v>
      </c>
      <c r="D365">
        <f t="shared" si="45"/>
        <v>396.36969860561817</v>
      </c>
      <c r="E365">
        <f t="shared" si="46"/>
        <v>14.259806092351937</v>
      </c>
      <c r="F365">
        <f t="shared" si="47"/>
        <v>1.2893903286659709E-4</v>
      </c>
      <c r="G365">
        <f t="shared" si="47"/>
        <v>1.8147754336967432E-12</v>
      </c>
      <c r="H365">
        <f t="shared" si="47"/>
        <v>0</v>
      </c>
      <c r="I365">
        <f t="shared" si="48"/>
        <v>1.2893903468137253E-4</v>
      </c>
      <c r="J365">
        <f t="shared" si="43"/>
        <v>14.259677153317256</v>
      </c>
      <c r="K365">
        <f t="shared" si="49"/>
        <v>203.33839251683813</v>
      </c>
    </row>
    <row r="366" spans="1:11" x14ac:dyDescent="0.25">
      <c r="A366">
        <f t="shared" si="50"/>
        <v>842.6999999999839</v>
      </c>
      <c r="B366">
        <v>282</v>
      </c>
      <c r="C366">
        <f t="shared" si="44"/>
        <v>270.73489759329789</v>
      </c>
      <c r="D366">
        <f t="shared" si="45"/>
        <v>396.31969860561821</v>
      </c>
      <c r="E366">
        <f t="shared" si="46"/>
        <v>11.265102406702113</v>
      </c>
      <c r="F366">
        <f t="shared" si="47"/>
        <v>8.9000642956639517E-5</v>
      </c>
      <c r="G366">
        <f t="shared" si="47"/>
        <v>1.0280678072065159E-12</v>
      </c>
      <c r="H366">
        <f t="shared" si="47"/>
        <v>0</v>
      </c>
      <c r="I366">
        <f t="shared" si="48"/>
        <v>8.9000643984707325E-5</v>
      </c>
      <c r="J366">
        <f t="shared" si="43"/>
        <v>11.265013406058127</v>
      </c>
      <c r="K366">
        <f t="shared" si="49"/>
        <v>126.90052703866932</v>
      </c>
    </row>
    <row r="367" spans="1:11" x14ac:dyDescent="0.25">
      <c r="A367">
        <f t="shared" si="50"/>
        <v>842.74999999998386</v>
      </c>
      <c r="B367">
        <v>279</v>
      </c>
      <c r="C367">
        <f t="shared" si="44"/>
        <v>270.72960127894777</v>
      </c>
      <c r="D367">
        <f t="shared" si="45"/>
        <v>396.26969860561826</v>
      </c>
      <c r="E367">
        <f t="shared" si="46"/>
        <v>8.2703987210522314</v>
      </c>
      <c r="F367">
        <f t="shared" si="47"/>
        <v>6.1125142767822489E-5</v>
      </c>
      <c r="G367">
        <f t="shared" si="47"/>
        <v>5.7948024476198097E-13</v>
      </c>
      <c r="H367">
        <f t="shared" si="47"/>
        <v>0</v>
      </c>
      <c r="I367">
        <f t="shared" si="48"/>
        <v>6.1125143347302732E-5</v>
      </c>
      <c r="J367">
        <f t="shared" si="43"/>
        <v>8.2703375959088845</v>
      </c>
      <c r="K367">
        <f t="shared" si="49"/>
        <v>68.398483950303941</v>
      </c>
    </row>
    <row r="368" spans="1:11" x14ac:dyDescent="0.25">
      <c r="A368">
        <f t="shared" si="50"/>
        <v>842.79999999998381</v>
      </c>
      <c r="B368">
        <v>273</v>
      </c>
      <c r="C368">
        <f t="shared" si="44"/>
        <v>270.72430496459759</v>
      </c>
      <c r="D368">
        <f t="shared" si="45"/>
        <v>396.21969860561831</v>
      </c>
      <c r="E368">
        <f t="shared" si="46"/>
        <v>2.275695035402407</v>
      </c>
      <c r="F368">
        <f t="shared" si="47"/>
        <v>4.1770015424460647E-5</v>
      </c>
      <c r="G368">
        <f t="shared" si="47"/>
        <v>3.2499263311920656E-13</v>
      </c>
      <c r="H368">
        <f t="shared" si="47"/>
        <v>0</v>
      </c>
      <c r="I368">
        <f t="shared" si="48"/>
        <v>4.1770015749453277E-5</v>
      </c>
      <c r="J368">
        <f t="shared" si="43"/>
        <v>2.2756532653866577</v>
      </c>
      <c r="K368">
        <f t="shared" si="49"/>
        <v>5.1785977842649578</v>
      </c>
    </row>
    <row r="369" spans="1:11" x14ac:dyDescent="0.25">
      <c r="A369">
        <f t="shared" si="50"/>
        <v>842.84999999998377</v>
      </c>
      <c r="B369">
        <v>286</v>
      </c>
      <c r="C369">
        <f t="shared" si="44"/>
        <v>270.71900865024747</v>
      </c>
      <c r="D369">
        <f t="shared" si="45"/>
        <v>396.16969860561835</v>
      </c>
      <c r="E369">
        <f t="shared" si="46"/>
        <v>15.280991349752526</v>
      </c>
      <c r="F369">
        <f t="shared" si="47"/>
        <v>2.8400591911158429E-5</v>
      </c>
      <c r="G369">
        <f t="shared" si="47"/>
        <v>1.8135369350312212E-13</v>
      </c>
      <c r="H369">
        <f t="shared" si="47"/>
        <v>0</v>
      </c>
      <c r="I369">
        <f t="shared" si="48"/>
        <v>2.8400592092512124E-5</v>
      </c>
      <c r="J369">
        <f t="shared" si="43"/>
        <v>15.280962949160433</v>
      </c>
      <c r="K369">
        <f t="shared" si="49"/>
        <v>233.5078286536139</v>
      </c>
    </row>
    <row r="370" spans="1:11" x14ac:dyDescent="0.25">
      <c r="A370">
        <f t="shared" si="50"/>
        <v>842.89999999998372</v>
      </c>
      <c r="B370">
        <v>272</v>
      </c>
      <c r="C370">
        <f t="shared" si="44"/>
        <v>270.7137123358973</v>
      </c>
      <c r="D370">
        <f t="shared" si="45"/>
        <v>396.1196986056184</v>
      </c>
      <c r="E370">
        <f t="shared" si="46"/>
        <v>1.2862876641027015</v>
      </c>
      <c r="F370">
        <f t="shared" si="47"/>
        <v>1.9213573853775446E-5</v>
      </c>
      <c r="G370">
        <f t="shared" si="47"/>
        <v>1.0069254090241406E-13</v>
      </c>
      <c r="H370">
        <f t="shared" si="47"/>
        <v>0</v>
      </c>
      <c r="I370">
        <f t="shared" si="48"/>
        <v>1.9213573954467989E-5</v>
      </c>
      <c r="J370">
        <f t="shared" si="43"/>
        <v>1.2862684505287469</v>
      </c>
      <c r="K370">
        <f t="shared" si="49"/>
        <v>1.6544865268256235</v>
      </c>
    </row>
    <row r="371" spans="1:11" x14ac:dyDescent="0.25">
      <c r="A371">
        <f t="shared" si="50"/>
        <v>842.94999999998367</v>
      </c>
      <c r="B371">
        <v>254</v>
      </c>
      <c r="C371">
        <f t="shared" si="44"/>
        <v>270.70841602154712</v>
      </c>
      <c r="D371">
        <f t="shared" si="45"/>
        <v>396.06969860561844</v>
      </c>
      <c r="E371">
        <f t="shared" si="46"/>
        <v>-16.708416021547123</v>
      </c>
      <c r="F371">
        <f t="shared" si="47"/>
        <v>1.2933227688300722E-5</v>
      </c>
      <c r="G371">
        <f t="shared" si="47"/>
        <v>5.562707213099464E-14</v>
      </c>
      <c r="H371">
        <f t="shared" si="47"/>
        <v>0</v>
      </c>
      <c r="I371">
        <f t="shared" si="48"/>
        <v>1.2933227743927795E-5</v>
      </c>
      <c r="J371">
        <f t="shared" si="43"/>
        <v>-16.708428954774867</v>
      </c>
      <c r="K371">
        <f t="shared" si="49"/>
        <v>279.17159813675914</v>
      </c>
    </row>
    <row r="372" spans="1:11" x14ac:dyDescent="0.25">
      <c r="A372">
        <f t="shared" si="50"/>
        <v>842.99999999998363</v>
      </c>
      <c r="B372">
        <v>276</v>
      </c>
      <c r="C372">
        <f t="shared" si="44"/>
        <v>270.70311970719695</v>
      </c>
      <c r="D372">
        <f t="shared" si="45"/>
        <v>396.01969860561849</v>
      </c>
      <c r="E372">
        <f t="shared" si="46"/>
        <v>5.2968802928030527</v>
      </c>
      <c r="F372">
        <f t="shared" si="47"/>
        <v>8.6621100964374186E-6</v>
      </c>
      <c r="G372">
        <f t="shared" si="47"/>
        <v>3.0576875891263118E-14</v>
      </c>
      <c r="H372">
        <f t="shared" si="47"/>
        <v>0</v>
      </c>
      <c r="I372">
        <f t="shared" si="48"/>
        <v>8.662110127014295E-6</v>
      </c>
      <c r="J372">
        <f t="shared" si="43"/>
        <v>5.2968716306929258</v>
      </c>
      <c r="K372">
        <f t="shared" si="49"/>
        <v>28.056849072039533</v>
      </c>
    </row>
    <row r="373" spans="1:11" x14ac:dyDescent="0.25">
      <c r="A373">
        <f t="shared" si="50"/>
        <v>843.04999999998358</v>
      </c>
      <c r="B373">
        <v>262</v>
      </c>
      <c r="C373">
        <f t="shared" si="44"/>
        <v>270.69782339284683</v>
      </c>
      <c r="D373">
        <f t="shared" si="45"/>
        <v>395.96969860561853</v>
      </c>
      <c r="E373">
        <f t="shared" si="46"/>
        <v>-8.6978233928468285</v>
      </c>
      <c r="F373">
        <f t="shared" si="47"/>
        <v>5.7724274345397796E-6</v>
      </c>
      <c r="G373">
        <f t="shared" si="47"/>
        <v>1.6723147710141597E-14</v>
      </c>
      <c r="H373">
        <f t="shared" si="47"/>
        <v>0</v>
      </c>
      <c r="I373">
        <f t="shared" si="48"/>
        <v>5.7724274512629272E-6</v>
      </c>
      <c r="J373">
        <f t="shared" si="43"/>
        <v>-8.6978291652742801</v>
      </c>
      <c r="K373">
        <f t="shared" si="49"/>
        <v>75.652232188295883</v>
      </c>
    </row>
    <row r="374" spans="1:11" x14ac:dyDescent="0.25">
      <c r="A374">
        <f t="shared" si="50"/>
        <v>843.09999999998354</v>
      </c>
      <c r="B374">
        <v>259</v>
      </c>
      <c r="C374">
        <f t="shared" si="44"/>
        <v>270.69252707849665</v>
      </c>
      <c r="D374">
        <f t="shared" si="45"/>
        <v>395.91969860561858</v>
      </c>
      <c r="E374">
        <f t="shared" si="46"/>
        <v>-11.692527078496653</v>
      </c>
      <c r="F374">
        <f t="shared" si="47"/>
        <v>3.8274653835161383E-6</v>
      </c>
      <c r="G374">
        <f t="shared" si="47"/>
        <v>9.1004097644412293E-15</v>
      </c>
      <c r="H374">
        <f t="shared" si="47"/>
        <v>0</v>
      </c>
      <c r="I374">
        <f t="shared" si="48"/>
        <v>3.8274653926165485E-6</v>
      </c>
      <c r="J374">
        <f t="shared" si="43"/>
        <v>-11.692530905962045</v>
      </c>
      <c r="K374">
        <f t="shared" si="49"/>
        <v>136.71527898687759</v>
      </c>
    </row>
    <row r="375" spans="1:11" x14ac:dyDescent="0.25">
      <c r="A375">
        <f t="shared" si="50"/>
        <v>843.14999999998349</v>
      </c>
      <c r="B375">
        <v>281</v>
      </c>
      <c r="C375">
        <f t="shared" si="44"/>
        <v>270.68723076414648</v>
      </c>
      <c r="D375">
        <f t="shared" si="45"/>
        <v>395.86969860561862</v>
      </c>
      <c r="E375">
        <f t="shared" si="46"/>
        <v>10.312769235853523</v>
      </c>
      <c r="F375">
        <f t="shared" si="47"/>
        <v>2.5251202673676264E-6</v>
      </c>
      <c r="G375">
        <f t="shared" si="47"/>
        <v>4.9274460331936544E-15</v>
      </c>
      <c r="H375">
        <f t="shared" si="47"/>
        <v>0</v>
      </c>
      <c r="I375">
        <f t="shared" si="48"/>
        <v>2.5251202722950724E-6</v>
      </c>
      <c r="J375">
        <f t="shared" si="43"/>
        <v>10.31276671073325</v>
      </c>
      <c r="K375">
        <f t="shared" si="49"/>
        <v>106.35315723000789</v>
      </c>
    </row>
    <row r="376" spans="1:11" x14ac:dyDescent="0.25">
      <c r="A376">
        <f t="shared" si="50"/>
        <v>843.19999999998345</v>
      </c>
      <c r="B376">
        <v>281</v>
      </c>
      <c r="C376">
        <f t="shared" si="44"/>
        <v>270.68193444979636</v>
      </c>
      <c r="D376">
        <f t="shared" si="45"/>
        <v>395.81969860561867</v>
      </c>
      <c r="E376">
        <f t="shared" si="46"/>
        <v>10.318065550203642</v>
      </c>
      <c r="F376">
        <f t="shared" si="47"/>
        <v>1.6575661551691124E-6</v>
      </c>
      <c r="G376">
        <f t="shared" si="47"/>
        <v>2.6546105245793504E-15</v>
      </c>
      <c r="H376">
        <f t="shared" si="47"/>
        <v>0</v>
      </c>
      <c r="I376">
        <f t="shared" si="48"/>
        <v>1.657566157823723E-6</v>
      </c>
      <c r="J376">
        <f t="shared" si="43"/>
        <v>10.318063892637484</v>
      </c>
      <c r="K376">
        <f t="shared" si="49"/>
        <v>106.4624424925494</v>
      </c>
    </row>
    <row r="377" spans="1:11" x14ac:dyDescent="0.25">
      <c r="A377">
        <f t="shared" si="50"/>
        <v>843.2499999999834</v>
      </c>
      <c r="B377">
        <v>299</v>
      </c>
      <c r="C377">
        <f t="shared" si="44"/>
        <v>270.67663813544618</v>
      </c>
      <c r="D377">
        <f t="shared" si="45"/>
        <v>395.76969860561871</v>
      </c>
      <c r="E377">
        <f t="shared" si="46"/>
        <v>28.323361864553817</v>
      </c>
      <c r="F377">
        <f t="shared" si="47"/>
        <v>1.082624074026498E-6</v>
      </c>
      <c r="G377">
        <f t="shared" si="47"/>
        <v>1.4229765855642429E-15</v>
      </c>
      <c r="H377">
        <f t="shared" si="47"/>
        <v>0</v>
      </c>
      <c r="I377">
        <f t="shared" si="48"/>
        <v>1.0826240754494746E-6</v>
      </c>
      <c r="J377">
        <f t="shared" si="43"/>
        <v>28.323360781929743</v>
      </c>
      <c r="K377">
        <f t="shared" si="49"/>
        <v>802.21276598335589</v>
      </c>
    </row>
    <row r="378" spans="1:11" x14ac:dyDescent="0.25">
      <c r="A378">
        <f t="shared" si="50"/>
        <v>843.29999999998336</v>
      </c>
      <c r="B378">
        <v>259</v>
      </c>
      <c r="C378">
        <f t="shared" si="44"/>
        <v>270.67134182109601</v>
      </c>
      <c r="D378">
        <f t="shared" si="45"/>
        <v>395.71969860561876</v>
      </c>
      <c r="E378">
        <f t="shared" si="46"/>
        <v>-11.671341821096007</v>
      </c>
      <c r="F378">
        <f t="shared" si="47"/>
        <v>7.0356219710800613E-7</v>
      </c>
      <c r="G378">
        <f t="shared" si="47"/>
        <v>7.5894919189696789E-16</v>
      </c>
      <c r="H378">
        <f t="shared" si="47"/>
        <v>0</v>
      </c>
      <c r="I378">
        <f t="shared" si="48"/>
        <v>7.0356219786695528E-7</v>
      </c>
      <c r="J378">
        <f t="shared" si="43"/>
        <v>-11.671342524658206</v>
      </c>
      <c r="K378">
        <f t="shared" si="49"/>
        <v>136.22023632789498</v>
      </c>
    </row>
    <row r="379" spans="1:11" x14ac:dyDescent="0.25">
      <c r="A379">
        <f t="shared" si="50"/>
        <v>843.34999999998331</v>
      </c>
      <c r="B379">
        <v>268</v>
      </c>
      <c r="C379">
        <f t="shared" si="44"/>
        <v>270.66604550674583</v>
      </c>
      <c r="D379">
        <f t="shared" si="45"/>
        <v>395.66969860561881</v>
      </c>
      <c r="E379">
        <f t="shared" si="46"/>
        <v>-2.6660455067458315</v>
      </c>
      <c r="F379">
        <f t="shared" si="47"/>
        <v>4.5493077779065165E-7</v>
      </c>
      <c r="G379">
        <f t="shared" si="47"/>
        <v>4.0275937519252794E-16</v>
      </c>
      <c r="H379">
        <f t="shared" si="47"/>
        <v>0</v>
      </c>
      <c r="I379">
        <f t="shared" si="48"/>
        <v>4.54930778193411E-7</v>
      </c>
      <c r="J379">
        <f t="shared" si="43"/>
        <v>-2.6660459616766099</v>
      </c>
      <c r="K379">
        <f t="shared" si="49"/>
        <v>7.1078010697721599</v>
      </c>
    </row>
    <row r="380" spans="1:11" x14ac:dyDescent="0.25">
      <c r="A380">
        <f t="shared" si="50"/>
        <v>843.39999999998327</v>
      </c>
      <c r="B380">
        <v>255</v>
      </c>
      <c r="C380">
        <f t="shared" si="44"/>
        <v>270.66074919239571</v>
      </c>
      <c r="D380">
        <f t="shared" si="45"/>
        <v>395.61969860561885</v>
      </c>
      <c r="E380">
        <f t="shared" si="46"/>
        <v>-15.660749192395713</v>
      </c>
      <c r="F380">
        <f t="shared" si="47"/>
        <v>2.9268883042964259E-7</v>
      </c>
      <c r="G380">
        <f t="shared" si="47"/>
        <v>2.1266529396573013E-16</v>
      </c>
      <c r="H380">
        <f t="shared" si="47"/>
        <v>0</v>
      </c>
      <c r="I380">
        <f t="shared" si="48"/>
        <v>2.9268883064230789E-7</v>
      </c>
      <c r="J380">
        <f t="shared" si="43"/>
        <v>-15.660749485084544</v>
      </c>
      <c r="K380">
        <f t="shared" si="49"/>
        <v>245.25907443457581</v>
      </c>
    </row>
    <row r="381" spans="1:11" x14ac:dyDescent="0.25">
      <c r="A381">
        <f t="shared" si="50"/>
        <v>843.44999999998322</v>
      </c>
      <c r="B381">
        <v>292</v>
      </c>
      <c r="C381">
        <f t="shared" si="44"/>
        <v>270.65545287804554</v>
      </c>
      <c r="D381">
        <f t="shared" si="45"/>
        <v>395.5696986056189</v>
      </c>
      <c r="E381">
        <f t="shared" si="46"/>
        <v>21.344547121954463</v>
      </c>
      <c r="F381">
        <f t="shared" si="47"/>
        <v>1.8736349790994607E-7</v>
      </c>
      <c r="G381">
        <f t="shared" si="47"/>
        <v>1.1172891716294322E-16</v>
      </c>
      <c r="H381">
        <f t="shared" si="47"/>
        <v>0</v>
      </c>
      <c r="I381">
        <f t="shared" si="48"/>
        <v>1.8736349802167498E-7</v>
      </c>
      <c r="J381">
        <f t="shared" si="43"/>
        <v>21.344546934590966</v>
      </c>
      <c r="K381">
        <f t="shared" si="49"/>
        <v>455.58968384295662</v>
      </c>
    </row>
    <row r="382" spans="1:11" x14ac:dyDescent="0.25">
      <c r="A382">
        <f t="shared" si="50"/>
        <v>843.49999999998317</v>
      </c>
      <c r="B382">
        <v>272</v>
      </c>
      <c r="C382">
        <f t="shared" si="44"/>
        <v>270.65015656369542</v>
      </c>
      <c r="D382">
        <f t="shared" si="45"/>
        <v>395.51969860561894</v>
      </c>
      <c r="E382">
        <f t="shared" si="46"/>
        <v>1.3498434363045817</v>
      </c>
      <c r="F382">
        <f t="shared" si="47"/>
        <v>1.1933884461207522E-7</v>
      </c>
      <c r="G382">
        <f t="shared" si="47"/>
        <v>5.8405341212253792E-17</v>
      </c>
      <c r="H382">
        <f t="shared" si="47"/>
        <v>0</v>
      </c>
      <c r="I382">
        <f t="shared" si="48"/>
        <v>1.1933884467048055E-7</v>
      </c>
      <c r="J382">
        <f t="shared" si="43"/>
        <v>1.3498433169657371</v>
      </c>
      <c r="K382">
        <f t="shared" si="49"/>
        <v>1.8220769803570633</v>
      </c>
    </row>
    <row r="383" spans="1:11" x14ac:dyDescent="0.25">
      <c r="A383">
        <f t="shared" si="50"/>
        <v>843.54999999998313</v>
      </c>
      <c r="B383">
        <v>274</v>
      </c>
      <c r="C383">
        <f t="shared" si="44"/>
        <v>270.64486024934524</v>
      </c>
      <c r="D383">
        <f t="shared" si="45"/>
        <v>395.46969860561899</v>
      </c>
      <c r="E383">
        <f t="shared" si="46"/>
        <v>3.3551397506547573</v>
      </c>
      <c r="F383">
        <f t="shared" si="47"/>
        <v>7.5630449010865577E-8</v>
      </c>
      <c r="G383">
        <f t="shared" si="47"/>
        <v>3.0377885996114151E-17</v>
      </c>
      <c r="H383">
        <f t="shared" si="47"/>
        <v>0</v>
      </c>
      <c r="I383">
        <f t="shared" si="48"/>
        <v>7.5630449041243461E-8</v>
      </c>
      <c r="J383">
        <f t="shared" si="43"/>
        <v>3.3551396750243083</v>
      </c>
      <c r="K383">
        <f t="shared" si="49"/>
        <v>11.25696223892222</v>
      </c>
    </row>
    <row r="384" spans="1:11" x14ac:dyDescent="0.25">
      <c r="A384">
        <f t="shared" si="50"/>
        <v>843.59999999998308</v>
      </c>
      <c r="B384">
        <v>287</v>
      </c>
      <c r="C384">
        <f t="shared" si="44"/>
        <v>270.63956393499507</v>
      </c>
      <c r="D384">
        <f t="shared" si="45"/>
        <v>395.41969860561903</v>
      </c>
      <c r="E384">
        <f t="shared" si="46"/>
        <v>16.360436065004933</v>
      </c>
      <c r="F384">
        <f t="shared" si="47"/>
        <v>4.7690243005040746E-8</v>
      </c>
      <c r="G384">
        <f t="shared" si="47"/>
        <v>1.5721013371480424E-17</v>
      </c>
      <c r="H384">
        <f t="shared" si="47"/>
        <v>0</v>
      </c>
      <c r="I384">
        <f t="shared" si="48"/>
        <v>4.7690243020761757E-8</v>
      </c>
      <c r="J384">
        <f t="shared" si="43"/>
        <v>16.36043601731469</v>
      </c>
      <c r="K384">
        <f t="shared" si="49"/>
        <v>267.66386667664779</v>
      </c>
    </row>
    <row r="385" spans="1:11" x14ac:dyDescent="0.25">
      <c r="A385">
        <f t="shared" si="50"/>
        <v>843.64999999998304</v>
      </c>
      <c r="B385">
        <v>259</v>
      </c>
      <c r="C385">
        <f t="shared" si="44"/>
        <v>270.63426762064489</v>
      </c>
      <c r="D385">
        <f t="shared" si="45"/>
        <v>395.36969860561908</v>
      </c>
      <c r="E385">
        <f t="shared" si="46"/>
        <v>-11.634267620644891</v>
      </c>
      <c r="F385">
        <f t="shared" si="47"/>
        <v>2.9921295878742253E-8</v>
      </c>
      <c r="G385">
        <f t="shared" si="47"/>
        <v>8.0950872306934057E-18</v>
      </c>
      <c r="H385">
        <f t="shared" si="47"/>
        <v>0</v>
      </c>
      <c r="I385">
        <f t="shared" si="48"/>
        <v>2.992129588683734E-8</v>
      </c>
      <c r="J385">
        <f t="shared" si="43"/>
        <v>-11.634267650566187</v>
      </c>
      <c r="K385">
        <f t="shared" si="49"/>
        <v>135.35618376501085</v>
      </c>
    </row>
    <row r="386" spans="1:11" x14ac:dyDescent="0.25">
      <c r="A386">
        <f t="shared" si="50"/>
        <v>843.69999999998299</v>
      </c>
      <c r="B386">
        <v>279</v>
      </c>
      <c r="C386">
        <f t="shared" si="44"/>
        <v>270.62897130629477</v>
      </c>
      <c r="D386">
        <f t="shared" si="45"/>
        <v>395.31969860561912</v>
      </c>
      <c r="E386">
        <f t="shared" si="46"/>
        <v>8.3710286937052274</v>
      </c>
      <c r="F386">
        <f t="shared" si="47"/>
        <v>1.867881276363736E-8</v>
      </c>
      <c r="G386">
        <f t="shared" si="47"/>
        <v>4.147444045802976E-18</v>
      </c>
      <c r="H386">
        <f t="shared" si="47"/>
        <v>0</v>
      </c>
      <c r="I386">
        <f t="shared" si="48"/>
        <v>1.8678812767784804E-8</v>
      </c>
      <c r="J386">
        <f t="shared" si="43"/>
        <v>8.3710286750264142</v>
      </c>
      <c r="K386">
        <f t="shared" si="49"/>
        <v>70.074121078114487</v>
      </c>
    </row>
    <row r="387" spans="1:11" x14ac:dyDescent="0.25">
      <c r="A387">
        <f t="shared" si="50"/>
        <v>843.74999999998295</v>
      </c>
      <c r="B387">
        <v>254</v>
      </c>
      <c r="C387">
        <f t="shared" si="44"/>
        <v>270.6236749919446</v>
      </c>
      <c r="D387">
        <f t="shared" si="45"/>
        <v>395.26969860561917</v>
      </c>
      <c r="E387">
        <f t="shared" si="46"/>
        <v>-16.623674991944597</v>
      </c>
      <c r="F387">
        <f t="shared" si="47"/>
        <v>1.1602087741467962E-8</v>
      </c>
      <c r="G387">
        <f t="shared" si="47"/>
        <v>2.1142558692072347E-18</v>
      </c>
      <c r="H387">
        <f t="shared" si="47"/>
        <v>0</v>
      </c>
      <c r="I387">
        <f t="shared" si="48"/>
        <v>1.1602087743582218E-8</v>
      </c>
      <c r="J387">
        <f t="shared" si="43"/>
        <v>-16.623675003546683</v>
      </c>
      <c r="K387">
        <f t="shared" si="49"/>
        <v>276.34657062354285</v>
      </c>
    </row>
    <row r="388" spans="1:11" x14ac:dyDescent="0.25">
      <c r="A388">
        <f t="shared" si="50"/>
        <v>843.7999999999829</v>
      </c>
      <c r="B388">
        <v>253</v>
      </c>
      <c r="C388">
        <f t="shared" si="44"/>
        <v>270.61837867759448</v>
      </c>
      <c r="D388">
        <f t="shared" si="45"/>
        <v>395.21969860561921</v>
      </c>
      <c r="E388">
        <f t="shared" si="46"/>
        <v>-17.618378677594478</v>
      </c>
      <c r="F388">
        <f t="shared" si="47"/>
        <v>7.170361127677814E-9</v>
      </c>
      <c r="G388">
        <f t="shared" si="47"/>
        <v>1.0723895193660608E-18</v>
      </c>
      <c r="H388">
        <f t="shared" si="47"/>
        <v>0</v>
      </c>
      <c r="I388">
        <f t="shared" si="48"/>
        <v>7.1703611287502032E-9</v>
      </c>
      <c r="J388">
        <f t="shared" si="43"/>
        <v>-17.618378684764838</v>
      </c>
      <c r="K388">
        <f t="shared" si="49"/>
        <v>310.40726747977601</v>
      </c>
    </row>
    <row r="389" spans="1:11" x14ac:dyDescent="0.25">
      <c r="A389">
        <f t="shared" si="50"/>
        <v>843.84999999998286</v>
      </c>
      <c r="B389">
        <v>267</v>
      </c>
      <c r="C389">
        <f t="shared" si="44"/>
        <v>270.6130823632443</v>
      </c>
      <c r="D389">
        <f t="shared" si="45"/>
        <v>395.16969860561926</v>
      </c>
      <c r="E389">
        <f t="shared" si="46"/>
        <v>-3.6130823632443025</v>
      </c>
      <c r="F389">
        <f t="shared" si="47"/>
        <v>4.409241833394595E-9</v>
      </c>
      <c r="G389">
        <f t="shared" si="47"/>
        <v>5.4120971479783988E-19</v>
      </c>
      <c r="H389">
        <f t="shared" si="47"/>
        <v>0</v>
      </c>
      <c r="I389">
        <f t="shared" si="48"/>
        <v>4.4092418339358044E-9</v>
      </c>
      <c r="J389">
        <f t="shared" si="43"/>
        <v>-3.6130823676535444</v>
      </c>
      <c r="K389">
        <f t="shared" si="49"/>
        <v>13.054364195448942</v>
      </c>
    </row>
    <row r="390" spans="1:11" x14ac:dyDescent="0.25">
      <c r="A390">
        <f t="shared" si="50"/>
        <v>843.89999999998281</v>
      </c>
      <c r="B390">
        <v>262</v>
      </c>
      <c r="C390">
        <f t="shared" si="44"/>
        <v>270.60778604889413</v>
      </c>
      <c r="D390">
        <f t="shared" si="45"/>
        <v>395.11969860561931</v>
      </c>
      <c r="E390">
        <f t="shared" si="46"/>
        <v>-8.6077860488941269</v>
      </c>
      <c r="F390">
        <f t="shared" si="47"/>
        <v>2.6977693492334551E-9</v>
      </c>
      <c r="G390">
        <f t="shared" si="47"/>
        <v>2.7176693293480843E-19</v>
      </c>
      <c r="H390">
        <f t="shared" si="47"/>
        <v>0</v>
      </c>
      <c r="I390">
        <f t="shared" si="48"/>
        <v>2.697769349505222E-9</v>
      </c>
      <c r="J390">
        <f t="shared" si="43"/>
        <v>-8.607786051591896</v>
      </c>
      <c r="K390">
        <f t="shared" si="49"/>
        <v>74.093980709980002</v>
      </c>
    </row>
    <row r="391" spans="1:11" x14ac:dyDescent="0.25">
      <c r="A391">
        <f t="shared" si="50"/>
        <v>843.94999999998277</v>
      </c>
      <c r="B391">
        <v>262</v>
      </c>
      <c r="C391">
        <f t="shared" si="44"/>
        <v>270.60248973454395</v>
      </c>
      <c r="D391">
        <f t="shared" si="45"/>
        <v>395.06969860561935</v>
      </c>
      <c r="E391">
        <f t="shared" si="46"/>
        <v>-8.6024897345439513</v>
      </c>
      <c r="F391">
        <f t="shared" si="47"/>
        <v>1.6423424553343402E-9</v>
      </c>
      <c r="G391">
        <f t="shared" si="47"/>
        <v>1.3578307801051058E-19</v>
      </c>
      <c r="H391">
        <f t="shared" si="47"/>
        <v>0</v>
      </c>
      <c r="I391">
        <f t="shared" si="48"/>
        <v>1.6423424554701234E-9</v>
      </c>
      <c r="J391">
        <f t="shared" si="43"/>
        <v>-8.6024897361862944</v>
      </c>
      <c r="K391">
        <f t="shared" si="49"/>
        <v>74.002829661190546</v>
      </c>
    </row>
    <row r="392" spans="1:11" x14ac:dyDescent="0.25">
      <c r="A392">
        <f t="shared" si="50"/>
        <v>843.99999999998272</v>
      </c>
      <c r="B392">
        <v>279</v>
      </c>
      <c r="C392">
        <f t="shared" si="44"/>
        <v>270.59719342019383</v>
      </c>
      <c r="D392">
        <f t="shared" si="45"/>
        <v>395.0196986056194</v>
      </c>
      <c r="E392">
        <f t="shared" si="46"/>
        <v>8.4028065798061675</v>
      </c>
      <c r="F392">
        <f t="shared" si="47"/>
        <v>9.9481111754317786E-10</v>
      </c>
      <c r="G392">
        <f t="shared" si="47"/>
        <v>6.7501386301044171E-20</v>
      </c>
      <c r="H392">
        <f t="shared" si="47"/>
        <v>0</v>
      </c>
      <c r="I392">
        <f t="shared" si="48"/>
        <v>9.9481111761067931E-10</v>
      </c>
      <c r="J392">
        <f t="shared" si="43"/>
        <v>8.4028065788113562</v>
      </c>
      <c r="K392">
        <f t="shared" si="49"/>
        <v>70.607158400915409</v>
      </c>
    </row>
    <row r="393" spans="1:11" x14ac:dyDescent="0.25">
      <c r="A393">
        <f t="shared" si="50"/>
        <v>844.04999999998267</v>
      </c>
      <c r="B393">
        <v>271</v>
      </c>
      <c r="C393">
        <f t="shared" si="44"/>
        <v>270.59189710584366</v>
      </c>
      <c r="D393">
        <f t="shared" si="45"/>
        <v>394.96969860561944</v>
      </c>
      <c r="E393">
        <f t="shared" si="46"/>
        <v>0.40810289415634315</v>
      </c>
      <c r="F393">
        <f t="shared" si="47"/>
        <v>5.9956399837374852E-10</v>
      </c>
      <c r="G393">
        <f t="shared" si="47"/>
        <v>3.3388564061957213E-20</v>
      </c>
      <c r="H393">
        <f t="shared" si="47"/>
        <v>0</v>
      </c>
      <c r="I393">
        <f t="shared" si="48"/>
        <v>5.9956399840713705E-10</v>
      </c>
      <c r="J393">
        <f t="shared" si="43"/>
        <v>0.40810289355677914</v>
      </c>
      <c r="K393">
        <f t="shared" si="49"/>
        <v>0.16654797172941582</v>
      </c>
    </row>
    <row r="394" spans="1:11" x14ac:dyDescent="0.25">
      <c r="A394">
        <f t="shared" si="50"/>
        <v>844.09999999998263</v>
      </c>
      <c r="B394">
        <v>278</v>
      </c>
      <c r="C394">
        <f t="shared" si="44"/>
        <v>270.58660079149354</v>
      </c>
      <c r="D394">
        <f t="shared" si="45"/>
        <v>394.91969860561949</v>
      </c>
      <c r="E394">
        <f t="shared" si="46"/>
        <v>7.4133992085064619</v>
      </c>
      <c r="F394">
        <f t="shared" si="47"/>
        <v>3.5954104051958979E-10</v>
      </c>
      <c r="G394">
        <f t="shared" si="47"/>
        <v>1.6432392436059503E-20</v>
      </c>
      <c r="H394">
        <f t="shared" si="47"/>
        <v>0</v>
      </c>
      <c r="I394">
        <f t="shared" si="48"/>
        <v>3.595410405360222E-10</v>
      </c>
      <c r="J394">
        <f t="shared" si="43"/>
        <v>7.4133992081469211</v>
      </c>
      <c r="K394">
        <f t="shared" si="49"/>
        <v>54.958487819353394</v>
      </c>
    </row>
    <row r="395" spans="1:11" x14ac:dyDescent="0.25">
      <c r="A395">
        <f t="shared" si="50"/>
        <v>844.14999999998258</v>
      </c>
      <c r="B395">
        <v>266</v>
      </c>
      <c r="C395">
        <f t="shared" si="44"/>
        <v>270.58130447714336</v>
      </c>
      <c r="D395">
        <f t="shared" si="45"/>
        <v>394.86969860561953</v>
      </c>
      <c r="E395">
        <f t="shared" si="46"/>
        <v>-4.5813044771433624</v>
      </c>
      <c r="F395">
        <f t="shared" si="47"/>
        <v>2.1452573640169294E-10</v>
      </c>
      <c r="G395">
        <f t="shared" si="47"/>
        <v>8.0467750596402512E-21</v>
      </c>
      <c r="H395">
        <f t="shared" si="47"/>
        <v>0</v>
      </c>
      <c r="I395">
        <f t="shared" si="48"/>
        <v>2.1452573640973973E-10</v>
      </c>
      <c r="J395">
        <f t="shared" si="43"/>
        <v>-4.5813044773578886</v>
      </c>
      <c r="K395">
        <f t="shared" si="49"/>
        <v>20.988350714259436</v>
      </c>
    </row>
    <row r="396" spans="1:11" x14ac:dyDescent="0.25">
      <c r="A396">
        <f t="shared" si="50"/>
        <v>844.19999999998254</v>
      </c>
      <c r="B396">
        <v>261</v>
      </c>
      <c r="C396">
        <f t="shared" si="44"/>
        <v>270.57600816279319</v>
      </c>
      <c r="D396">
        <f t="shared" si="45"/>
        <v>394.81969860561958</v>
      </c>
      <c r="E396">
        <f t="shared" si="46"/>
        <v>-9.5760081627931868</v>
      </c>
      <c r="F396">
        <f t="shared" si="47"/>
        <v>1.2735861825901403E-10</v>
      </c>
      <c r="G396">
        <f t="shared" si="47"/>
        <v>3.9206757900808976E-21</v>
      </c>
      <c r="H396">
        <f t="shared" si="47"/>
        <v>0</v>
      </c>
      <c r="I396">
        <f t="shared" si="48"/>
        <v>1.2735861826293472E-10</v>
      </c>
      <c r="J396">
        <f t="shared" ref="J396:J459" si="51">E396-I396</f>
        <v>-9.5760081629205462</v>
      </c>
      <c r="K396">
        <f t="shared" si="49"/>
        <v>91.699932336320941</v>
      </c>
    </row>
    <row r="397" spans="1:11" x14ac:dyDescent="0.25">
      <c r="A397">
        <f t="shared" si="50"/>
        <v>844.24999999998249</v>
      </c>
      <c r="B397">
        <v>308</v>
      </c>
      <c r="C397">
        <f t="shared" ref="C397:C452" si="52">$N$12*A397+$O$12</f>
        <v>270.57071184844301</v>
      </c>
      <c r="D397">
        <f t="shared" ref="D397:D452" si="53">1253.6-A397-$L$5</f>
        <v>394.76969860561962</v>
      </c>
      <c r="E397">
        <f t="shared" ref="E397:E452" si="54">B397-C397</f>
        <v>37.429288151556989</v>
      </c>
      <c r="F397">
        <f t="shared" ref="F397:H453" si="55">F$5*EXP(-(($D397-F$6)^2)/(2*F$7^2))</f>
        <v>7.5230731141874397E-11</v>
      </c>
      <c r="G397">
        <f t="shared" si="55"/>
        <v>1.9007193999939808E-21</v>
      </c>
      <c r="H397">
        <f t="shared" si="55"/>
        <v>0</v>
      </c>
      <c r="I397">
        <f t="shared" ref="I397:I460" si="56">F397+G397+H397</f>
        <v>7.5230731143775116E-11</v>
      </c>
      <c r="J397">
        <f t="shared" si="51"/>
        <v>37.429288151481757</v>
      </c>
      <c r="K397">
        <f t="shared" ref="K397:K460" si="57">(J397)^2</f>
        <v>1400.9516115266526</v>
      </c>
    </row>
    <row r="398" spans="1:11" x14ac:dyDescent="0.25">
      <c r="A398">
        <f t="shared" ref="A398:A461" si="58">A397+$B$7</f>
        <v>844.29999999998245</v>
      </c>
      <c r="B398">
        <v>289</v>
      </c>
      <c r="C398">
        <f t="shared" si="52"/>
        <v>270.56541553409289</v>
      </c>
      <c r="D398">
        <f t="shared" si="53"/>
        <v>394.71969860561967</v>
      </c>
      <c r="E398">
        <f t="shared" si="54"/>
        <v>18.434584465907108</v>
      </c>
      <c r="F398">
        <f t="shared" si="55"/>
        <v>4.4216079583595266E-11</v>
      </c>
      <c r="G398">
        <f t="shared" si="55"/>
        <v>9.168390249848569E-22</v>
      </c>
      <c r="H398">
        <f t="shared" si="55"/>
        <v>0</v>
      </c>
      <c r="I398">
        <f t="shared" si="56"/>
        <v>4.4216079584512105E-11</v>
      </c>
      <c r="J398">
        <f t="shared" si="51"/>
        <v>18.434584465862891</v>
      </c>
      <c r="K398">
        <f t="shared" si="57"/>
        <v>339.8339044290334</v>
      </c>
    </row>
    <row r="399" spans="1:11" x14ac:dyDescent="0.25">
      <c r="A399">
        <f t="shared" si="58"/>
        <v>844.3499999999824</v>
      </c>
      <c r="B399">
        <v>267</v>
      </c>
      <c r="C399">
        <f t="shared" si="52"/>
        <v>270.56011921974272</v>
      </c>
      <c r="D399">
        <f t="shared" si="53"/>
        <v>394.66969860561971</v>
      </c>
      <c r="E399">
        <f t="shared" si="54"/>
        <v>-3.5601192197427167</v>
      </c>
      <c r="F399">
        <f t="shared" si="55"/>
        <v>2.5857300977352135E-11</v>
      </c>
      <c r="G399">
        <f t="shared" si="55"/>
        <v>4.4003394553249807E-22</v>
      </c>
      <c r="H399">
        <f t="shared" si="55"/>
        <v>0</v>
      </c>
      <c r="I399">
        <f t="shared" si="56"/>
        <v>2.5857300977792169E-11</v>
      </c>
      <c r="J399">
        <f t="shared" si="51"/>
        <v>-3.5601192197685738</v>
      </c>
      <c r="K399">
        <f t="shared" si="57"/>
        <v>12.674448858965599</v>
      </c>
    </row>
    <row r="400" spans="1:11" x14ac:dyDescent="0.25">
      <c r="A400">
        <f t="shared" si="58"/>
        <v>844.39999999998236</v>
      </c>
      <c r="B400">
        <v>278</v>
      </c>
      <c r="C400">
        <f t="shared" si="52"/>
        <v>270.55482290539254</v>
      </c>
      <c r="D400">
        <f t="shared" si="53"/>
        <v>394.61969860561976</v>
      </c>
      <c r="E400">
        <f t="shared" si="54"/>
        <v>7.4451770946074589</v>
      </c>
      <c r="F400">
        <f t="shared" si="55"/>
        <v>1.5045414419875042E-11</v>
      </c>
      <c r="G400">
        <f t="shared" si="55"/>
        <v>2.1013445946029938E-22</v>
      </c>
      <c r="H400">
        <f t="shared" si="55"/>
        <v>0</v>
      </c>
      <c r="I400">
        <f t="shared" si="56"/>
        <v>1.5045414420085175E-11</v>
      </c>
      <c r="J400">
        <f t="shared" si="51"/>
        <v>7.4451770945924132</v>
      </c>
      <c r="K400">
        <f t="shared" si="57"/>
        <v>55.430661969843527</v>
      </c>
    </row>
    <row r="401" spans="1:11" x14ac:dyDescent="0.25">
      <c r="A401">
        <f t="shared" si="58"/>
        <v>844.44999999998231</v>
      </c>
      <c r="B401">
        <v>265</v>
      </c>
      <c r="C401">
        <f t="shared" si="52"/>
        <v>270.54952659104242</v>
      </c>
      <c r="D401">
        <f t="shared" si="53"/>
        <v>394.56969860561981</v>
      </c>
      <c r="E401">
        <f t="shared" si="54"/>
        <v>-5.5495265910424223</v>
      </c>
      <c r="F401">
        <f t="shared" si="55"/>
        <v>8.7105008107228648E-12</v>
      </c>
      <c r="G401">
        <f t="shared" si="55"/>
        <v>9.9845013614905071E-23</v>
      </c>
      <c r="H401">
        <f t="shared" si="55"/>
        <v>0</v>
      </c>
      <c r="I401">
        <f t="shared" si="56"/>
        <v>8.7105008108227097E-12</v>
      </c>
      <c r="J401">
        <f t="shared" si="51"/>
        <v>-5.5495265910511327</v>
      </c>
      <c r="K401">
        <f t="shared" si="57"/>
        <v>30.797245384783604</v>
      </c>
    </row>
    <row r="402" spans="1:11" x14ac:dyDescent="0.25">
      <c r="A402">
        <f t="shared" si="58"/>
        <v>844.49999999998226</v>
      </c>
      <c r="B402">
        <v>261</v>
      </c>
      <c r="C402">
        <f t="shared" si="52"/>
        <v>270.54423027669225</v>
      </c>
      <c r="D402">
        <f t="shared" si="53"/>
        <v>394.51969860561985</v>
      </c>
      <c r="E402">
        <f t="shared" si="54"/>
        <v>-9.5442302766922467</v>
      </c>
      <c r="F402">
        <f t="shared" si="55"/>
        <v>5.0176469807424651E-12</v>
      </c>
      <c r="G402">
        <f t="shared" si="55"/>
        <v>4.7203422735139435E-23</v>
      </c>
      <c r="H402">
        <f t="shared" si="55"/>
        <v>0</v>
      </c>
      <c r="I402">
        <f t="shared" si="56"/>
        <v>5.0176469807896685E-12</v>
      </c>
      <c r="J402">
        <f t="shared" si="51"/>
        <v>-9.5442302766972649</v>
      </c>
      <c r="K402">
        <f t="shared" si="57"/>
        <v>91.092331574624751</v>
      </c>
    </row>
    <row r="403" spans="1:11" x14ac:dyDescent="0.25">
      <c r="A403">
        <f t="shared" si="58"/>
        <v>844.54999999998222</v>
      </c>
      <c r="B403">
        <v>284</v>
      </c>
      <c r="C403">
        <f t="shared" si="52"/>
        <v>270.53893396234207</v>
      </c>
      <c r="D403">
        <f t="shared" si="53"/>
        <v>394.4696986056199</v>
      </c>
      <c r="E403">
        <f t="shared" si="54"/>
        <v>13.461066037657929</v>
      </c>
      <c r="F403">
        <f t="shared" si="55"/>
        <v>2.8759086514164729E-12</v>
      </c>
      <c r="G403">
        <f t="shared" si="55"/>
        <v>2.2204377763970689E-23</v>
      </c>
      <c r="H403">
        <f t="shared" si="55"/>
        <v>0</v>
      </c>
      <c r="I403">
        <f t="shared" si="56"/>
        <v>2.8759086514386772E-12</v>
      </c>
      <c r="J403">
        <f t="shared" si="51"/>
        <v>13.461066037655053</v>
      </c>
      <c r="K403">
        <f t="shared" si="57"/>
        <v>181.20029887011032</v>
      </c>
    </row>
    <row r="404" spans="1:11" x14ac:dyDescent="0.25">
      <c r="A404">
        <f t="shared" si="58"/>
        <v>844.59999999998217</v>
      </c>
      <c r="B404">
        <v>288</v>
      </c>
      <c r="C404">
        <f t="shared" si="52"/>
        <v>270.5336376479919</v>
      </c>
      <c r="D404">
        <f t="shared" si="53"/>
        <v>394.41969860561994</v>
      </c>
      <c r="E404">
        <f t="shared" si="54"/>
        <v>17.466362352008105</v>
      </c>
      <c r="F404">
        <f t="shared" si="55"/>
        <v>1.6400915015000262E-12</v>
      </c>
      <c r="G404">
        <f t="shared" si="55"/>
        <v>1.0392540625789817E-23</v>
      </c>
      <c r="H404">
        <f t="shared" si="55"/>
        <v>0</v>
      </c>
      <c r="I404">
        <f t="shared" si="56"/>
        <v>1.6400915015104187E-12</v>
      </c>
      <c r="J404">
        <f t="shared" si="51"/>
        <v>17.466362352006463</v>
      </c>
      <c r="K404">
        <f t="shared" si="57"/>
        <v>305.07381381158876</v>
      </c>
    </row>
    <row r="405" spans="1:11" x14ac:dyDescent="0.25">
      <c r="A405">
        <f t="shared" si="58"/>
        <v>844.64999999998213</v>
      </c>
      <c r="B405">
        <v>253</v>
      </c>
      <c r="C405">
        <f t="shared" si="52"/>
        <v>270.52834133364178</v>
      </c>
      <c r="D405">
        <f t="shared" si="53"/>
        <v>394.36969860561999</v>
      </c>
      <c r="E405">
        <f t="shared" si="54"/>
        <v>-17.528341333641777</v>
      </c>
      <c r="F405">
        <f t="shared" si="55"/>
        <v>9.3063434455531781E-13</v>
      </c>
      <c r="G405">
        <f t="shared" si="55"/>
        <v>4.839749249079934E-24</v>
      </c>
      <c r="H405">
        <f t="shared" si="55"/>
        <v>0</v>
      </c>
      <c r="I405">
        <f t="shared" si="56"/>
        <v>9.306343445601575E-13</v>
      </c>
      <c r="J405">
        <f t="shared" si="51"/>
        <v>-17.528341333642707</v>
      </c>
      <c r="K405">
        <f t="shared" si="57"/>
        <v>307.24274990868741</v>
      </c>
    </row>
    <row r="406" spans="1:11" x14ac:dyDescent="0.25">
      <c r="A406">
        <f t="shared" si="58"/>
        <v>844.69999999998208</v>
      </c>
      <c r="B406">
        <v>250</v>
      </c>
      <c r="C406">
        <f t="shared" si="52"/>
        <v>270.5230450192916</v>
      </c>
      <c r="D406">
        <f t="shared" si="53"/>
        <v>394.31969860562003</v>
      </c>
      <c r="E406">
        <f t="shared" si="54"/>
        <v>-20.523045019291601</v>
      </c>
      <c r="F406">
        <f t="shared" si="55"/>
        <v>5.2542179077609013E-13</v>
      </c>
      <c r="G406">
        <f t="shared" si="55"/>
        <v>2.2425492934975581E-24</v>
      </c>
      <c r="H406">
        <f t="shared" si="55"/>
        <v>0</v>
      </c>
      <c r="I406">
        <f t="shared" si="56"/>
        <v>5.2542179077833267E-13</v>
      </c>
      <c r="J406">
        <f t="shared" si="51"/>
        <v>-20.523045019292127</v>
      </c>
      <c r="K406">
        <f t="shared" si="57"/>
        <v>421.1953768638914</v>
      </c>
    </row>
    <row r="407" spans="1:11" x14ac:dyDescent="0.25">
      <c r="A407">
        <f t="shared" si="58"/>
        <v>844.74999999998204</v>
      </c>
      <c r="B407">
        <v>279</v>
      </c>
      <c r="C407">
        <f t="shared" si="52"/>
        <v>270.51774870494148</v>
      </c>
      <c r="D407">
        <f t="shared" si="53"/>
        <v>394.26969860562008</v>
      </c>
      <c r="E407">
        <f t="shared" si="54"/>
        <v>8.4822512950585178</v>
      </c>
      <c r="F407">
        <f t="shared" si="55"/>
        <v>2.9515836190155188E-13</v>
      </c>
      <c r="G407">
        <f t="shared" si="55"/>
        <v>1.0339014435758172E-24</v>
      </c>
      <c r="H407">
        <f t="shared" si="55"/>
        <v>0</v>
      </c>
      <c r="I407">
        <f t="shared" si="56"/>
        <v>2.9515836190258581E-13</v>
      </c>
      <c r="J407">
        <f t="shared" si="51"/>
        <v>8.482251295058223</v>
      </c>
      <c r="K407">
        <f t="shared" si="57"/>
        <v>71.948587032516897</v>
      </c>
    </row>
    <row r="408" spans="1:11" x14ac:dyDescent="0.25">
      <c r="A408">
        <f t="shared" si="58"/>
        <v>844.79999999998199</v>
      </c>
      <c r="B408">
        <v>263</v>
      </c>
      <c r="C408">
        <f t="shared" si="52"/>
        <v>270.51245239059131</v>
      </c>
      <c r="D408">
        <f t="shared" si="53"/>
        <v>394.21969860562012</v>
      </c>
      <c r="E408">
        <f t="shared" si="54"/>
        <v>-7.5124523905913065</v>
      </c>
      <c r="F408">
        <f t="shared" si="55"/>
        <v>1.6497574917132776E-13</v>
      </c>
      <c r="G408">
        <f t="shared" si="55"/>
        <v>4.7427943308846983E-25</v>
      </c>
      <c r="H408">
        <f t="shared" si="55"/>
        <v>0</v>
      </c>
      <c r="I408">
        <f t="shared" si="56"/>
        <v>1.6497574917180204E-13</v>
      </c>
      <c r="J408">
        <f t="shared" si="51"/>
        <v>-7.5124523905914717</v>
      </c>
      <c r="K408">
        <f t="shared" si="57"/>
        <v>56.436940920903517</v>
      </c>
    </row>
    <row r="409" spans="1:11" x14ac:dyDescent="0.25">
      <c r="A409">
        <f t="shared" si="58"/>
        <v>844.84999999998195</v>
      </c>
      <c r="B409">
        <v>273</v>
      </c>
      <c r="C409">
        <f t="shared" si="52"/>
        <v>270.50715607624113</v>
      </c>
      <c r="D409">
        <f t="shared" si="53"/>
        <v>394.16969860562017</v>
      </c>
      <c r="E409">
        <f t="shared" si="54"/>
        <v>2.4928439237588691</v>
      </c>
      <c r="F409">
        <f t="shared" si="55"/>
        <v>9.1749379066489317E-14</v>
      </c>
      <c r="G409">
        <f t="shared" si="55"/>
        <v>2.1647485088857085E-25</v>
      </c>
      <c r="H409">
        <f t="shared" si="55"/>
        <v>0</v>
      </c>
      <c r="I409">
        <f t="shared" si="56"/>
        <v>9.1749379066705793E-14</v>
      </c>
      <c r="J409">
        <f t="shared" si="51"/>
        <v>2.4928439237587772</v>
      </c>
      <c r="K409">
        <f t="shared" si="57"/>
        <v>6.2142708282210561</v>
      </c>
    </row>
    <row r="410" spans="1:11" x14ac:dyDescent="0.25">
      <c r="A410">
        <f t="shared" si="58"/>
        <v>844.8999999999819</v>
      </c>
      <c r="B410">
        <v>260</v>
      </c>
      <c r="C410">
        <f t="shared" si="52"/>
        <v>270.50185976189096</v>
      </c>
      <c r="D410">
        <f t="shared" si="53"/>
        <v>394.11969860562021</v>
      </c>
      <c r="E410">
        <f t="shared" si="54"/>
        <v>-10.501859761890955</v>
      </c>
      <c r="F410">
        <f t="shared" si="55"/>
        <v>5.076964948224462E-14</v>
      </c>
      <c r="G410">
        <f t="shared" si="55"/>
        <v>9.8310207549441927E-26</v>
      </c>
      <c r="H410">
        <f t="shared" si="55"/>
        <v>0</v>
      </c>
      <c r="I410">
        <f t="shared" si="56"/>
        <v>5.0769649482342931E-14</v>
      </c>
      <c r="J410">
        <f t="shared" si="51"/>
        <v>-10.501859761891007</v>
      </c>
      <c r="K410">
        <f t="shared" si="57"/>
        <v>110.28905845842543</v>
      </c>
    </row>
    <row r="411" spans="1:11" x14ac:dyDescent="0.25">
      <c r="A411">
        <f t="shared" si="58"/>
        <v>844.94999999998186</v>
      </c>
      <c r="B411">
        <v>302</v>
      </c>
      <c r="C411">
        <f t="shared" si="52"/>
        <v>270.49656344754084</v>
      </c>
      <c r="D411">
        <f t="shared" si="53"/>
        <v>394.06969860562026</v>
      </c>
      <c r="E411">
        <f t="shared" si="54"/>
        <v>31.503436552459164</v>
      </c>
      <c r="F411">
        <f t="shared" si="55"/>
        <v>2.7952663922753582E-14</v>
      </c>
      <c r="G411">
        <f t="shared" si="55"/>
        <v>4.442298969584836E-26</v>
      </c>
      <c r="H411">
        <f t="shared" si="55"/>
        <v>0</v>
      </c>
      <c r="I411">
        <f t="shared" si="56"/>
        <v>2.7952663922798005E-14</v>
      </c>
      <c r="J411">
        <f t="shared" si="51"/>
        <v>31.503436552459135</v>
      </c>
      <c r="K411">
        <f t="shared" si="57"/>
        <v>992.46651461481827</v>
      </c>
    </row>
    <row r="412" spans="1:11" x14ac:dyDescent="0.25">
      <c r="A412">
        <f t="shared" si="58"/>
        <v>844.99999999998181</v>
      </c>
      <c r="B412">
        <v>250</v>
      </c>
      <c r="C412">
        <f t="shared" si="52"/>
        <v>270.49126713319066</v>
      </c>
      <c r="D412">
        <f t="shared" si="53"/>
        <v>394.01969860562031</v>
      </c>
      <c r="E412">
        <f t="shared" si="54"/>
        <v>-20.491267133190661</v>
      </c>
      <c r="F412">
        <f t="shared" si="55"/>
        <v>1.5312998771401586E-14</v>
      </c>
      <c r="G412">
        <f t="shared" si="55"/>
        <v>1.9972616392510574E-26</v>
      </c>
      <c r="H412">
        <f t="shared" si="55"/>
        <v>0</v>
      </c>
      <c r="I412">
        <f t="shared" si="56"/>
        <v>1.531299877142156E-14</v>
      </c>
      <c r="J412">
        <f t="shared" si="51"/>
        <v>-20.491267133190675</v>
      </c>
      <c r="K412">
        <f t="shared" si="57"/>
        <v>419.89202872378041</v>
      </c>
    </row>
    <row r="413" spans="1:11" x14ac:dyDescent="0.25">
      <c r="A413">
        <f t="shared" si="58"/>
        <v>845.04999999998176</v>
      </c>
      <c r="B413">
        <v>305</v>
      </c>
      <c r="C413">
        <f t="shared" si="52"/>
        <v>270.48597081884054</v>
      </c>
      <c r="D413">
        <f t="shared" si="53"/>
        <v>393.96969860562035</v>
      </c>
      <c r="E413">
        <f t="shared" si="54"/>
        <v>34.514029181159458</v>
      </c>
      <c r="F413">
        <f t="shared" si="55"/>
        <v>8.3467095108571159E-15</v>
      </c>
      <c r="G413">
        <f t="shared" si="55"/>
        <v>8.9347034951382915E-27</v>
      </c>
      <c r="H413">
        <f t="shared" si="55"/>
        <v>0</v>
      </c>
      <c r="I413">
        <f t="shared" si="56"/>
        <v>8.3467095108660505E-15</v>
      </c>
      <c r="J413">
        <f t="shared" si="51"/>
        <v>34.514029181159451</v>
      </c>
      <c r="K413">
        <f t="shared" si="57"/>
        <v>1191.2182103179262</v>
      </c>
    </row>
    <row r="414" spans="1:11" x14ac:dyDescent="0.25">
      <c r="A414">
        <f t="shared" si="58"/>
        <v>845.09999999998172</v>
      </c>
      <c r="B414">
        <v>270</v>
      </c>
      <c r="C414">
        <f t="shared" si="52"/>
        <v>270.48067450449037</v>
      </c>
      <c r="D414">
        <f t="shared" si="53"/>
        <v>393.9196986056204</v>
      </c>
      <c r="E414">
        <f t="shared" si="54"/>
        <v>-0.48067450449036642</v>
      </c>
      <c r="F414">
        <f t="shared" si="55"/>
        <v>4.5267692512021957E-15</v>
      </c>
      <c r="G414">
        <f t="shared" si="55"/>
        <v>3.9768877721988345E-27</v>
      </c>
      <c r="H414">
        <f t="shared" si="55"/>
        <v>0</v>
      </c>
      <c r="I414">
        <f t="shared" si="56"/>
        <v>4.5267692512061724E-15</v>
      </c>
      <c r="J414">
        <f t="shared" si="51"/>
        <v>-0.48067450449037097</v>
      </c>
      <c r="K414">
        <f t="shared" si="57"/>
        <v>0.23104797926706366</v>
      </c>
    </row>
    <row r="415" spans="1:11" x14ac:dyDescent="0.25">
      <c r="A415">
        <f t="shared" si="58"/>
        <v>845.14999999998167</v>
      </c>
      <c r="B415">
        <v>280</v>
      </c>
      <c r="C415">
        <f t="shared" si="52"/>
        <v>270.47537819014019</v>
      </c>
      <c r="D415">
        <f t="shared" si="53"/>
        <v>393.86969860562044</v>
      </c>
      <c r="E415">
        <f t="shared" si="54"/>
        <v>9.5246218098598092</v>
      </c>
      <c r="F415">
        <f t="shared" si="55"/>
        <v>2.4427522504072677E-15</v>
      </c>
      <c r="G415">
        <f t="shared" si="55"/>
        <v>1.76126430208988E-27</v>
      </c>
      <c r="H415">
        <f t="shared" si="55"/>
        <v>0</v>
      </c>
      <c r="I415">
        <f t="shared" si="56"/>
        <v>2.4427522504090288E-15</v>
      </c>
      <c r="J415">
        <f t="shared" si="51"/>
        <v>9.5246218098598074</v>
      </c>
      <c r="K415">
        <f t="shared" si="57"/>
        <v>90.718420620857117</v>
      </c>
    </row>
    <row r="416" spans="1:11" x14ac:dyDescent="0.25">
      <c r="A416">
        <f t="shared" si="58"/>
        <v>845.19999999998163</v>
      </c>
      <c r="B416">
        <v>279</v>
      </c>
      <c r="C416">
        <f t="shared" si="52"/>
        <v>270.47008187579002</v>
      </c>
      <c r="D416">
        <f t="shared" si="53"/>
        <v>393.81969860562049</v>
      </c>
      <c r="E416">
        <f t="shared" si="54"/>
        <v>8.5299181242099849</v>
      </c>
      <c r="F416">
        <f t="shared" si="55"/>
        <v>1.3115609982318428E-15</v>
      </c>
      <c r="G416">
        <f t="shared" si="55"/>
        <v>7.7611081777238122E-28</v>
      </c>
      <c r="H416">
        <f t="shared" si="55"/>
        <v>0</v>
      </c>
      <c r="I416">
        <f t="shared" si="56"/>
        <v>1.3115609982326188E-15</v>
      </c>
      <c r="J416">
        <f t="shared" si="51"/>
        <v>8.5299181242099831</v>
      </c>
      <c r="K416">
        <f t="shared" si="57"/>
        <v>72.759503205725963</v>
      </c>
    </row>
    <row r="417" spans="1:11" x14ac:dyDescent="0.25">
      <c r="A417">
        <f t="shared" si="58"/>
        <v>845.24999999998158</v>
      </c>
      <c r="B417">
        <v>284</v>
      </c>
      <c r="C417">
        <f t="shared" si="52"/>
        <v>270.4647855614399</v>
      </c>
      <c r="D417">
        <f t="shared" si="53"/>
        <v>393.76969860562053</v>
      </c>
      <c r="E417">
        <f t="shared" si="54"/>
        <v>13.535214438560104</v>
      </c>
      <c r="F417">
        <f t="shared" si="55"/>
        <v>7.0067330548072296E-16</v>
      </c>
      <c r="G417">
        <f t="shared" si="55"/>
        <v>3.4028354433282354E-28</v>
      </c>
      <c r="H417">
        <f t="shared" si="55"/>
        <v>0</v>
      </c>
      <c r="I417">
        <f t="shared" si="56"/>
        <v>7.0067330548106326E-16</v>
      </c>
      <c r="J417">
        <f t="shared" si="51"/>
        <v>13.535214438560104</v>
      </c>
      <c r="K417">
        <f t="shared" si="57"/>
        <v>183.20202989780591</v>
      </c>
    </row>
    <row r="418" spans="1:11" x14ac:dyDescent="0.25">
      <c r="A418">
        <f t="shared" si="58"/>
        <v>845.29999999998154</v>
      </c>
      <c r="B418">
        <v>290</v>
      </c>
      <c r="C418">
        <f t="shared" si="52"/>
        <v>270.45948924708972</v>
      </c>
      <c r="D418">
        <f t="shared" si="53"/>
        <v>393.71969860562058</v>
      </c>
      <c r="E418">
        <f t="shared" si="54"/>
        <v>19.540510752910279</v>
      </c>
      <c r="F418">
        <f t="shared" si="55"/>
        <v>3.724437209581589E-16</v>
      </c>
      <c r="G418">
        <f t="shared" si="55"/>
        <v>1.4844862018694662E-28</v>
      </c>
      <c r="H418">
        <f t="shared" si="55"/>
        <v>0</v>
      </c>
      <c r="I418">
        <f t="shared" si="56"/>
        <v>3.7244372095830735E-16</v>
      </c>
      <c r="J418">
        <f t="shared" si="51"/>
        <v>19.540510752910279</v>
      </c>
      <c r="K418">
        <f t="shared" si="57"/>
        <v>381.83156048460228</v>
      </c>
    </row>
    <row r="419" spans="1:11" x14ac:dyDescent="0.25">
      <c r="A419">
        <f t="shared" si="58"/>
        <v>845.34999999998149</v>
      </c>
      <c r="B419">
        <v>265</v>
      </c>
      <c r="C419">
        <f t="shared" si="52"/>
        <v>270.4541929327396</v>
      </c>
      <c r="D419">
        <f t="shared" si="53"/>
        <v>393.66969860562062</v>
      </c>
      <c r="E419">
        <f t="shared" si="54"/>
        <v>-5.4541929327396019</v>
      </c>
      <c r="F419">
        <f t="shared" si="55"/>
        <v>1.9698073272565111E-16</v>
      </c>
      <c r="G419">
        <f t="shared" si="55"/>
        <v>6.4436121166044956E-29</v>
      </c>
      <c r="H419">
        <f t="shared" si="55"/>
        <v>0</v>
      </c>
      <c r="I419">
        <f t="shared" si="56"/>
        <v>1.9698073272571555E-16</v>
      </c>
      <c r="J419">
        <f t="shared" si="51"/>
        <v>-5.4541929327396019</v>
      </c>
      <c r="K419">
        <f t="shared" si="57"/>
        <v>29.748220547546619</v>
      </c>
    </row>
    <row r="420" spans="1:11" x14ac:dyDescent="0.25">
      <c r="A420">
        <f t="shared" si="58"/>
        <v>845.39999999998145</v>
      </c>
      <c r="B420">
        <v>285</v>
      </c>
      <c r="C420">
        <f t="shared" si="52"/>
        <v>270.44889661838943</v>
      </c>
      <c r="D420">
        <f t="shared" si="53"/>
        <v>393.61969860562067</v>
      </c>
      <c r="E420">
        <f t="shared" si="54"/>
        <v>14.551103381610574</v>
      </c>
      <c r="F420">
        <f t="shared" si="55"/>
        <v>1.0365848257039242E-16</v>
      </c>
      <c r="G420">
        <f t="shared" si="55"/>
        <v>2.782919349760851E-29</v>
      </c>
      <c r="H420">
        <f t="shared" si="55"/>
        <v>0</v>
      </c>
      <c r="I420">
        <f t="shared" si="56"/>
        <v>1.0365848257042025E-16</v>
      </c>
      <c r="J420">
        <f t="shared" si="51"/>
        <v>14.551103381610574</v>
      </c>
      <c r="K420">
        <f t="shared" si="57"/>
        <v>211.73460962231869</v>
      </c>
    </row>
    <row r="421" spans="1:11" x14ac:dyDescent="0.25">
      <c r="A421">
        <f t="shared" si="58"/>
        <v>845.4499999999814</v>
      </c>
      <c r="B421">
        <v>277</v>
      </c>
      <c r="C421">
        <f t="shared" si="52"/>
        <v>270.44360030403925</v>
      </c>
      <c r="D421">
        <f t="shared" si="53"/>
        <v>393.56969860562072</v>
      </c>
      <c r="E421">
        <f t="shared" si="54"/>
        <v>6.5563996959607493</v>
      </c>
      <c r="F421">
        <f t="shared" si="55"/>
        <v>5.4275514896037788E-17</v>
      </c>
      <c r="G421">
        <f t="shared" si="55"/>
        <v>1.1958862105045116E-29</v>
      </c>
      <c r="H421">
        <f t="shared" si="55"/>
        <v>0</v>
      </c>
      <c r="I421">
        <f t="shared" si="56"/>
        <v>5.4275514896049744E-17</v>
      </c>
      <c r="J421">
        <f t="shared" si="51"/>
        <v>6.5563996959607493</v>
      </c>
      <c r="K421">
        <f t="shared" si="57"/>
        <v>42.986376973194204</v>
      </c>
    </row>
    <row r="422" spans="1:11" x14ac:dyDescent="0.25">
      <c r="A422">
        <f t="shared" si="58"/>
        <v>845.49999999998136</v>
      </c>
      <c r="B422">
        <v>289</v>
      </c>
      <c r="C422">
        <f t="shared" si="52"/>
        <v>270.43830398968908</v>
      </c>
      <c r="D422">
        <f t="shared" si="53"/>
        <v>393.51969860562076</v>
      </c>
      <c r="E422">
        <f t="shared" si="54"/>
        <v>18.561696010310925</v>
      </c>
      <c r="F422">
        <f t="shared" si="55"/>
        <v>2.8276201252155723E-17</v>
      </c>
      <c r="G422">
        <f t="shared" si="55"/>
        <v>5.1132508894979576E-30</v>
      </c>
      <c r="H422">
        <f t="shared" si="55"/>
        <v>0</v>
      </c>
      <c r="I422">
        <f t="shared" si="56"/>
        <v>2.8276201252160838E-17</v>
      </c>
      <c r="J422">
        <f t="shared" si="51"/>
        <v>18.561696010310925</v>
      </c>
      <c r="K422">
        <f t="shared" si="57"/>
        <v>344.53655877919249</v>
      </c>
    </row>
    <row r="423" spans="1:11" x14ac:dyDescent="0.25">
      <c r="A423">
        <f t="shared" si="58"/>
        <v>845.54999999998131</v>
      </c>
      <c r="B423">
        <v>270</v>
      </c>
      <c r="C423">
        <f t="shared" si="52"/>
        <v>270.43300767533896</v>
      </c>
      <c r="D423">
        <f t="shared" si="53"/>
        <v>393.46969860562081</v>
      </c>
      <c r="E423">
        <f t="shared" si="54"/>
        <v>-0.43300767533895623</v>
      </c>
      <c r="F423">
        <f t="shared" si="55"/>
        <v>1.4657374441823633E-17</v>
      </c>
      <c r="G423">
        <f t="shared" si="55"/>
        <v>2.1753159974843015E-30</v>
      </c>
      <c r="H423">
        <f t="shared" si="55"/>
        <v>0</v>
      </c>
      <c r="I423">
        <f t="shared" si="56"/>
        <v>1.4657374441825808E-17</v>
      </c>
      <c r="J423">
        <f t="shared" si="51"/>
        <v>-0.43300767533895623</v>
      </c>
      <c r="K423">
        <f t="shared" si="57"/>
        <v>0.18749564690244694</v>
      </c>
    </row>
    <row r="424" spans="1:11" x14ac:dyDescent="0.25">
      <c r="A424">
        <f t="shared" si="58"/>
        <v>845.59999999998126</v>
      </c>
      <c r="B424">
        <v>299</v>
      </c>
      <c r="C424">
        <f t="shared" si="52"/>
        <v>270.42771136098878</v>
      </c>
      <c r="D424">
        <f t="shared" si="53"/>
        <v>393.41969860562085</v>
      </c>
      <c r="E424">
        <f t="shared" si="54"/>
        <v>28.572288639011219</v>
      </c>
      <c r="F424">
        <f t="shared" si="55"/>
        <v>7.559782624860883E-18</v>
      </c>
      <c r="G424">
        <f t="shared" si="55"/>
        <v>9.2080063802932003E-31</v>
      </c>
      <c r="H424">
        <f t="shared" si="55"/>
        <v>0</v>
      </c>
      <c r="I424">
        <f t="shared" si="56"/>
        <v>7.5597826248618043E-18</v>
      </c>
      <c r="J424">
        <f t="shared" si="51"/>
        <v>28.572288639011219</v>
      </c>
      <c r="K424">
        <f t="shared" si="57"/>
        <v>816.37567807096957</v>
      </c>
    </row>
    <row r="425" spans="1:11" x14ac:dyDescent="0.25">
      <c r="A425">
        <f t="shared" si="58"/>
        <v>845.64999999998122</v>
      </c>
      <c r="B425">
        <v>297</v>
      </c>
      <c r="C425">
        <f t="shared" si="52"/>
        <v>270.4224150466386</v>
      </c>
      <c r="D425">
        <f t="shared" si="53"/>
        <v>393.3696986056209</v>
      </c>
      <c r="E425">
        <f t="shared" si="54"/>
        <v>26.577584953361395</v>
      </c>
      <c r="F425">
        <f t="shared" si="55"/>
        <v>3.8795418393394798E-18</v>
      </c>
      <c r="G425">
        <f t="shared" si="55"/>
        <v>3.8781703000823568E-31</v>
      </c>
      <c r="H425">
        <f t="shared" si="55"/>
        <v>0</v>
      </c>
      <c r="I425">
        <f t="shared" si="56"/>
        <v>3.8795418393398673E-18</v>
      </c>
      <c r="J425">
        <f t="shared" si="51"/>
        <v>26.577584953361395</v>
      </c>
      <c r="K425">
        <f t="shared" si="57"/>
        <v>706.36802195314203</v>
      </c>
    </row>
    <row r="426" spans="1:11" x14ac:dyDescent="0.25">
      <c r="A426">
        <f t="shared" si="58"/>
        <v>845.69999999998117</v>
      </c>
      <c r="B426">
        <v>273</v>
      </c>
      <c r="C426">
        <f t="shared" si="52"/>
        <v>270.41711873228849</v>
      </c>
      <c r="D426">
        <f t="shared" si="53"/>
        <v>393.31969860562094</v>
      </c>
      <c r="E426">
        <f t="shared" si="54"/>
        <v>2.5828812677115138</v>
      </c>
      <c r="F426">
        <f t="shared" si="55"/>
        <v>1.9809320502137277E-18</v>
      </c>
      <c r="G426">
        <f t="shared" si="55"/>
        <v>1.6251975067308012E-31</v>
      </c>
      <c r="H426">
        <f t="shared" si="55"/>
        <v>0</v>
      </c>
      <c r="I426">
        <f t="shared" si="56"/>
        <v>1.9809320502138903E-18</v>
      </c>
      <c r="J426">
        <f t="shared" si="51"/>
        <v>2.5828812677115138</v>
      </c>
      <c r="K426">
        <f t="shared" si="57"/>
        <v>6.6712756430950364</v>
      </c>
    </row>
    <row r="427" spans="1:11" x14ac:dyDescent="0.25">
      <c r="A427">
        <f t="shared" si="58"/>
        <v>845.74999999998113</v>
      </c>
      <c r="B427">
        <v>318</v>
      </c>
      <c r="C427">
        <f t="shared" si="52"/>
        <v>270.41182241793831</v>
      </c>
      <c r="D427">
        <f t="shared" si="53"/>
        <v>393.26969860562099</v>
      </c>
      <c r="E427">
        <f t="shared" si="54"/>
        <v>47.588177582061689</v>
      </c>
      <c r="F427">
        <f t="shared" si="55"/>
        <v>1.0064141265002743E-18</v>
      </c>
      <c r="G427">
        <f t="shared" si="55"/>
        <v>6.7764685235472543E-32</v>
      </c>
      <c r="H427">
        <f t="shared" si="55"/>
        <v>0</v>
      </c>
      <c r="I427">
        <f t="shared" si="56"/>
        <v>1.0064141265003421E-18</v>
      </c>
      <c r="J427">
        <f t="shared" si="51"/>
        <v>47.588177582061689</v>
      </c>
      <c r="K427">
        <f t="shared" si="57"/>
        <v>2264.6346455818389</v>
      </c>
    </row>
    <row r="428" spans="1:11" x14ac:dyDescent="0.25">
      <c r="A428">
        <f t="shared" si="58"/>
        <v>845.79999999998108</v>
      </c>
      <c r="B428">
        <v>318</v>
      </c>
      <c r="C428">
        <f t="shared" si="52"/>
        <v>270.40652610358813</v>
      </c>
      <c r="D428">
        <f t="shared" si="53"/>
        <v>393.21969860562103</v>
      </c>
      <c r="E428">
        <f t="shared" si="54"/>
        <v>47.593473896411865</v>
      </c>
      <c r="F428">
        <f t="shared" si="55"/>
        <v>5.087470175654328E-19</v>
      </c>
      <c r="G428">
        <f t="shared" si="55"/>
        <v>2.8113745567370385E-32</v>
      </c>
      <c r="H428">
        <f t="shared" si="55"/>
        <v>0</v>
      </c>
      <c r="I428">
        <f t="shared" si="56"/>
        <v>5.0874701756546092E-19</v>
      </c>
      <c r="J428">
        <f t="shared" si="51"/>
        <v>47.593473896411865</v>
      </c>
      <c r="K428">
        <f t="shared" si="57"/>
        <v>2265.1387575284375</v>
      </c>
    </row>
    <row r="429" spans="1:11" x14ac:dyDescent="0.25">
      <c r="A429">
        <f t="shared" si="58"/>
        <v>845.84999999998104</v>
      </c>
      <c r="B429">
        <v>256</v>
      </c>
      <c r="C429">
        <f t="shared" si="52"/>
        <v>270.40122978923802</v>
      </c>
      <c r="D429">
        <f t="shared" si="53"/>
        <v>393.16969860562108</v>
      </c>
      <c r="E429">
        <f t="shared" si="54"/>
        <v>-14.401229789238016</v>
      </c>
      <c r="F429">
        <f t="shared" si="55"/>
        <v>2.5588512190381851E-19</v>
      </c>
      <c r="G429">
        <f t="shared" si="55"/>
        <v>1.1605183223783987E-32</v>
      </c>
      <c r="H429">
        <f t="shared" si="55"/>
        <v>0</v>
      </c>
      <c r="I429">
        <f t="shared" si="56"/>
        <v>2.5588512190383011E-19</v>
      </c>
      <c r="J429">
        <f t="shared" si="51"/>
        <v>-14.401229789238016</v>
      </c>
      <c r="K429">
        <f t="shared" si="57"/>
        <v>207.39541944243643</v>
      </c>
    </row>
    <row r="430" spans="1:11" x14ac:dyDescent="0.25">
      <c r="A430">
        <f t="shared" si="58"/>
        <v>845.89999999998099</v>
      </c>
      <c r="B430">
        <v>289</v>
      </c>
      <c r="C430">
        <f t="shared" si="52"/>
        <v>270.39593347488784</v>
      </c>
      <c r="D430">
        <f t="shared" si="53"/>
        <v>393.11969860562112</v>
      </c>
      <c r="E430">
        <f t="shared" si="54"/>
        <v>18.60406652511216</v>
      </c>
      <c r="F430">
        <f t="shared" si="55"/>
        <v>1.28057848436598E-19</v>
      </c>
      <c r="G430">
        <f t="shared" si="55"/>
        <v>4.766540634143527E-33</v>
      </c>
      <c r="H430">
        <f t="shared" si="55"/>
        <v>0</v>
      </c>
      <c r="I430">
        <f t="shared" si="56"/>
        <v>1.2805784843660277E-19</v>
      </c>
      <c r="J430">
        <f t="shared" si="51"/>
        <v>18.60406652511216</v>
      </c>
      <c r="K430">
        <f t="shared" si="57"/>
        <v>346.1112912707988</v>
      </c>
    </row>
    <row r="431" spans="1:11" x14ac:dyDescent="0.25">
      <c r="A431">
        <f t="shared" si="58"/>
        <v>845.94999999998095</v>
      </c>
      <c r="B431">
        <v>296</v>
      </c>
      <c r="C431">
        <f t="shared" si="52"/>
        <v>270.39063716053766</v>
      </c>
      <c r="D431">
        <f t="shared" si="53"/>
        <v>393.06969860562117</v>
      </c>
      <c r="E431">
        <f t="shared" si="54"/>
        <v>25.609362839462335</v>
      </c>
      <c r="F431">
        <f t="shared" si="55"/>
        <v>6.3765441802796629E-20</v>
      </c>
      <c r="G431">
        <f t="shared" si="55"/>
        <v>1.9479266734797834E-33</v>
      </c>
      <c r="H431">
        <f t="shared" si="55"/>
        <v>0</v>
      </c>
      <c r="I431">
        <f t="shared" si="56"/>
        <v>6.3765441802798579E-20</v>
      </c>
      <c r="J431">
        <f t="shared" si="51"/>
        <v>25.609362839462335</v>
      </c>
      <c r="K431">
        <f t="shared" si="57"/>
        <v>655.83946504323433</v>
      </c>
    </row>
    <row r="432" spans="1:11" x14ac:dyDescent="0.25">
      <c r="A432">
        <f t="shared" si="58"/>
        <v>845.9999999999809</v>
      </c>
      <c r="B432">
        <v>267</v>
      </c>
      <c r="C432">
        <f t="shared" si="52"/>
        <v>270.38534084618755</v>
      </c>
      <c r="D432">
        <f t="shared" si="53"/>
        <v>393.01969860562122</v>
      </c>
      <c r="E432">
        <f t="shared" si="54"/>
        <v>-3.385340846187546</v>
      </c>
      <c r="F432">
        <f t="shared" si="55"/>
        <v>3.1592395098421697E-20</v>
      </c>
      <c r="G432">
        <f t="shared" si="55"/>
        <v>7.9206334607923924E-34</v>
      </c>
      <c r="H432">
        <f t="shared" si="55"/>
        <v>0</v>
      </c>
      <c r="I432">
        <f t="shared" si="56"/>
        <v>3.1592395098422491E-20</v>
      </c>
      <c r="J432">
        <f t="shared" si="51"/>
        <v>-3.385340846187546</v>
      </c>
      <c r="K432">
        <f t="shared" si="57"/>
        <v>11.460532644865811</v>
      </c>
    </row>
    <row r="433" spans="1:11" x14ac:dyDescent="0.25">
      <c r="A433">
        <f t="shared" si="58"/>
        <v>846.04999999998086</v>
      </c>
      <c r="B433">
        <v>302</v>
      </c>
      <c r="C433">
        <f t="shared" si="52"/>
        <v>270.38004453183737</v>
      </c>
      <c r="D433">
        <f t="shared" si="53"/>
        <v>392.96969860562126</v>
      </c>
      <c r="E433">
        <f t="shared" si="54"/>
        <v>31.61995546816263</v>
      </c>
      <c r="F433">
        <f t="shared" si="55"/>
        <v>1.5573912769464812E-20</v>
      </c>
      <c r="G433">
        <f t="shared" si="55"/>
        <v>3.2045365871998747E-34</v>
      </c>
      <c r="H433">
        <f t="shared" si="55"/>
        <v>0</v>
      </c>
      <c r="I433">
        <f t="shared" si="56"/>
        <v>1.5573912769465131E-20</v>
      </c>
      <c r="J433">
        <f t="shared" si="51"/>
        <v>31.61995546816263</v>
      </c>
      <c r="K433">
        <f t="shared" si="57"/>
        <v>999.82158380858777</v>
      </c>
    </row>
    <row r="434" spans="1:11" x14ac:dyDescent="0.25">
      <c r="A434">
        <f t="shared" si="58"/>
        <v>846.09999999998081</v>
      </c>
      <c r="B434">
        <v>260</v>
      </c>
      <c r="C434">
        <f t="shared" si="52"/>
        <v>270.37474821748719</v>
      </c>
      <c r="D434">
        <f t="shared" si="53"/>
        <v>392.91969860562131</v>
      </c>
      <c r="E434">
        <f t="shared" si="54"/>
        <v>-10.374748217487195</v>
      </c>
      <c r="F434">
        <f t="shared" si="55"/>
        <v>7.6389018566975914E-21</v>
      </c>
      <c r="G434">
        <f t="shared" si="55"/>
        <v>1.2899965815707309E-34</v>
      </c>
      <c r="H434">
        <f t="shared" si="55"/>
        <v>0</v>
      </c>
      <c r="I434">
        <f t="shared" si="56"/>
        <v>7.6389018566977208E-21</v>
      </c>
      <c r="J434">
        <f t="shared" si="51"/>
        <v>-10.374748217487195</v>
      </c>
      <c r="K434">
        <f t="shared" si="57"/>
        <v>107.63540057625373</v>
      </c>
    </row>
    <row r="435" spans="1:11" x14ac:dyDescent="0.25">
      <c r="A435">
        <f t="shared" si="58"/>
        <v>846.14999999998076</v>
      </c>
      <c r="B435">
        <v>285</v>
      </c>
      <c r="C435">
        <f t="shared" si="52"/>
        <v>270.36945190313702</v>
      </c>
      <c r="D435">
        <f t="shared" si="53"/>
        <v>392.86969860562135</v>
      </c>
      <c r="E435">
        <f t="shared" si="54"/>
        <v>14.630548096862981</v>
      </c>
      <c r="F435">
        <f t="shared" si="55"/>
        <v>3.7280534431029567E-21</v>
      </c>
      <c r="G435">
        <f t="shared" si="55"/>
        <v>5.166898035384071E-35</v>
      </c>
      <c r="H435">
        <f t="shared" si="55"/>
        <v>0</v>
      </c>
      <c r="I435">
        <f t="shared" si="56"/>
        <v>3.7280534431030086E-21</v>
      </c>
      <c r="J435">
        <f t="shared" si="51"/>
        <v>14.630548096862981</v>
      </c>
      <c r="K435">
        <f t="shared" si="57"/>
        <v>214.05293761462099</v>
      </c>
    </row>
    <row r="436" spans="1:11" x14ac:dyDescent="0.25">
      <c r="A436">
        <f t="shared" si="58"/>
        <v>846.19999999998072</v>
      </c>
      <c r="B436">
        <v>280</v>
      </c>
      <c r="C436">
        <f t="shared" si="52"/>
        <v>270.3641555887869</v>
      </c>
      <c r="D436">
        <f t="shared" si="53"/>
        <v>392.8196986056214</v>
      </c>
      <c r="E436">
        <f t="shared" si="54"/>
        <v>9.6358444112130996</v>
      </c>
      <c r="F436">
        <f t="shared" si="55"/>
        <v>1.8103032679831944E-21</v>
      </c>
      <c r="G436">
        <f t="shared" si="55"/>
        <v>2.0591559049861338E-35</v>
      </c>
      <c r="H436">
        <f t="shared" si="55"/>
        <v>0</v>
      </c>
      <c r="I436">
        <f t="shared" si="56"/>
        <v>1.8103032679832151E-21</v>
      </c>
      <c r="J436">
        <f t="shared" si="51"/>
        <v>9.6358444112130996</v>
      </c>
      <c r="K436">
        <f t="shared" si="57"/>
        <v>92.849497517106727</v>
      </c>
    </row>
    <row r="437" spans="1:11" x14ac:dyDescent="0.25">
      <c r="A437">
        <f t="shared" si="58"/>
        <v>846.24999999998067</v>
      </c>
      <c r="B437">
        <v>303</v>
      </c>
      <c r="C437">
        <f t="shared" si="52"/>
        <v>270.35885927443672</v>
      </c>
      <c r="D437">
        <f t="shared" si="53"/>
        <v>392.76969860562144</v>
      </c>
      <c r="E437">
        <f t="shared" si="54"/>
        <v>32.641140725563275</v>
      </c>
      <c r="F437">
        <f t="shared" si="55"/>
        <v>8.7465855442654337E-22</v>
      </c>
      <c r="G437">
        <f t="shared" si="55"/>
        <v>8.1651952601834464E-36</v>
      </c>
      <c r="H437">
        <f t="shared" si="55"/>
        <v>0</v>
      </c>
      <c r="I437">
        <f t="shared" si="56"/>
        <v>8.7465855442655146E-22</v>
      </c>
      <c r="J437">
        <f t="shared" si="51"/>
        <v>32.641140725563275</v>
      </c>
      <c r="K437">
        <f t="shared" si="57"/>
        <v>1065.4440678660255</v>
      </c>
    </row>
    <row r="438" spans="1:11" x14ac:dyDescent="0.25">
      <c r="A438">
        <f t="shared" si="58"/>
        <v>846.29999999998063</v>
      </c>
      <c r="B438">
        <v>285</v>
      </c>
      <c r="C438">
        <f t="shared" si="52"/>
        <v>270.35356296008661</v>
      </c>
      <c r="D438">
        <f t="shared" si="53"/>
        <v>392.71969860562149</v>
      </c>
      <c r="E438">
        <f t="shared" si="54"/>
        <v>14.646437039913394</v>
      </c>
      <c r="F438">
        <f t="shared" si="55"/>
        <v>4.2047847396191559E-22</v>
      </c>
      <c r="G438">
        <f t="shared" si="55"/>
        <v>3.2215281208850095E-36</v>
      </c>
      <c r="H438">
        <f t="shared" si="55"/>
        <v>0</v>
      </c>
      <c r="I438">
        <f t="shared" si="56"/>
        <v>4.2047847396191884E-22</v>
      </c>
      <c r="J438">
        <f t="shared" si="51"/>
        <v>14.646437039913394</v>
      </c>
      <c r="K438">
        <f t="shared" si="57"/>
        <v>214.51811796414702</v>
      </c>
    </row>
    <row r="439" spans="1:11" x14ac:dyDescent="0.25">
      <c r="A439">
        <f t="shared" si="58"/>
        <v>846.34999999998058</v>
      </c>
      <c r="B439">
        <v>248</v>
      </c>
      <c r="C439">
        <f t="shared" si="52"/>
        <v>270.34826664573643</v>
      </c>
      <c r="D439">
        <f t="shared" si="53"/>
        <v>392.66969860562153</v>
      </c>
      <c r="E439">
        <f t="shared" si="54"/>
        <v>-22.34826664573643</v>
      </c>
      <c r="F439">
        <f t="shared" si="55"/>
        <v>2.0112543361387336E-22</v>
      </c>
      <c r="G439">
        <f t="shared" si="55"/>
        <v>1.2646643762237709E-36</v>
      </c>
      <c r="H439">
        <f t="shared" si="55"/>
        <v>0</v>
      </c>
      <c r="I439">
        <f t="shared" si="56"/>
        <v>2.0112543361387463E-22</v>
      </c>
      <c r="J439">
        <f t="shared" si="51"/>
        <v>-22.34826664573643</v>
      </c>
      <c r="K439">
        <f t="shared" si="57"/>
        <v>499.44502206893543</v>
      </c>
    </row>
    <row r="440" spans="1:11" x14ac:dyDescent="0.25">
      <c r="A440">
        <f t="shared" si="58"/>
        <v>846.39999999998054</v>
      </c>
      <c r="B440">
        <v>284</v>
      </c>
      <c r="C440">
        <f t="shared" si="52"/>
        <v>270.34297033138625</v>
      </c>
      <c r="D440">
        <f t="shared" si="53"/>
        <v>392.61969860562158</v>
      </c>
      <c r="E440">
        <f t="shared" si="54"/>
        <v>13.657029668613745</v>
      </c>
      <c r="F440">
        <f t="shared" si="55"/>
        <v>9.5721220216199151E-23</v>
      </c>
      <c r="G440">
        <f t="shared" si="55"/>
        <v>4.9397691166124143E-37</v>
      </c>
      <c r="H440">
        <f t="shared" si="55"/>
        <v>0</v>
      </c>
      <c r="I440">
        <f t="shared" si="56"/>
        <v>9.5721220216199644E-23</v>
      </c>
      <c r="J440">
        <f t="shared" si="51"/>
        <v>13.657029668613745</v>
      </c>
      <c r="K440">
        <f t="shared" si="57"/>
        <v>186.51445936939606</v>
      </c>
    </row>
    <row r="441" spans="1:11" x14ac:dyDescent="0.25">
      <c r="A441">
        <f t="shared" si="58"/>
        <v>846.44999999998049</v>
      </c>
      <c r="B441">
        <v>260</v>
      </c>
      <c r="C441">
        <f t="shared" si="52"/>
        <v>270.33767401703608</v>
      </c>
      <c r="D441">
        <f t="shared" si="53"/>
        <v>392.56969860562162</v>
      </c>
      <c r="E441">
        <f t="shared" si="54"/>
        <v>-10.337674017036079</v>
      </c>
      <c r="F441">
        <f t="shared" si="55"/>
        <v>4.5328094821917313E-23</v>
      </c>
      <c r="G441">
        <f t="shared" si="55"/>
        <v>1.9198001560277884E-37</v>
      </c>
      <c r="H441">
        <f t="shared" si="55"/>
        <v>0</v>
      </c>
      <c r="I441">
        <f t="shared" si="56"/>
        <v>4.5328094821917507E-23</v>
      </c>
      <c r="J441">
        <f t="shared" si="51"/>
        <v>-10.337674017036079</v>
      </c>
      <c r="K441">
        <f t="shared" si="57"/>
        <v>106.86750408250286</v>
      </c>
    </row>
    <row r="442" spans="1:11" x14ac:dyDescent="0.25">
      <c r="A442">
        <f t="shared" si="58"/>
        <v>846.49999999998045</v>
      </c>
      <c r="B442">
        <v>289</v>
      </c>
      <c r="C442">
        <f t="shared" si="52"/>
        <v>270.33237770268596</v>
      </c>
      <c r="D442">
        <f t="shared" si="53"/>
        <v>392.51969860562167</v>
      </c>
      <c r="E442">
        <f t="shared" si="54"/>
        <v>18.66762229731404</v>
      </c>
      <c r="F442">
        <f t="shared" si="55"/>
        <v>2.1357219535341864E-23</v>
      </c>
      <c r="G442">
        <f t="shared" si="55"/>
        <v>7.4237510786756784E-38</v>
      </c>
      <c r="H442">
        <f t="shared" si="55"/>
        <v>0</v>
      </c>
      <c r="I442">
        <f t="shared" si="56"/>
        <v>2.1357219535341937E-23</v>
      </c>
      <c r="J442">
        <f t="shared" si="51"/>
        <v>18.66762229731404</v>
      </c>
      <c r="K442">
        <f t="shared" si="57"/>
        <v>348.48012223517628</v>
      </c>
    </row>
    <row r="443" spans="1:11" x14ac:dyDescent="0.25">
      <c r="A443">
        <f t="shared" si="58"/>
        <v>846.5499999999804</v>
      </c>
      <c r="B443">
        <v>281</v>
      </c>
      <c r="C443">
        <f t="shared" si="52"/>
        <v>270.32708138833578</v>
      </c>
      <c r="D443">
        <f t="shared" si="53"/>
        <v>392.46969860562172</v>
      </c>
      <c r="E443">
        <f t="shared" si="54"/>
        <v>10.672918611664215</v>
      </c>
      <c r="F443">
        <f t="shared" si="55"/>
        <v>1.0012440881492581E-23</v>
      </c>
      <c r="G443">
        <f t="shared" si="55"/>
        <v>2.8563326674015762E-38</v>
      </c>
      <c r="H443">
        <f t="shared" si="55"/>
        <v>0</v>
      </c>
      <c r="I443">
        <f t="shared" si="56"/>
        <v>1.0012440881492609E-23</v>
      </c>
      <c r="J443">
        <f t="shared" si="51"/>
        <v>10.672918611664215</v>
      </c>
      <c r="K443">
        <f t="shared" si="57"/>
        <v>113.9111916912084</v>
      </c>
    </row>
    <row r="444" spans="1:11" x14ac:dyDescent="0.25">
      <c r="A444">
        <f t="shared" si="58"/>
        <v>846.59999999998035</v>
      </c>
      <c r="B444">
        <v>283</v>
      </c>
      <c r="C444">
        <f t="shared" si="52"/>
        <v>270.32178507398567</v>
      </c>
      <c r="D444">
        <f t="shared" si="53"/>
        <v>392.41969860562176</v>
      </c>
      <c r="E444">
        <f t="shared" si="54"/>
        <v>12.678214926014334</v>
      </c>
      <c r="F444">
        <f t="shared" si="55"/>
        <v>4.6703908247155862E-24</v>
      </c>
      <c r="G444">
        <f t="shared" si="55"/>
        <v>1.0934833611724373E-38</v>
      </c>
      <c r="H444">
        <f t="shared" si="55"/>
        <v>0</v>
      </c>
      <c r="I444">
        <f t="shared" si="56"/>
        <v>4.6703908247155972E-24</v>
      </c>
      <c r="J444">
        <f t="shared" si="51"/>
        <v>12.678214926014334</v>
      </c>
      <c r="K444">
        <f t="shared" si="57"/>
        <v>160.73713371021265</v>
      </c>
    </row>
    <row r="445" spans="1:11" x14ac:dyDescent="0.25">
      <c r="A445">
        <f t="shared" si="58"/>
        <v>846.64999999998031</v>
      </c>
      <c r="B445">
        <v>270</v>
      </c>
      <c r="C445">
        <f t="shared" si="52"/>
        <v>270.31648875963549</v>
      </c>
      <c r="D445">
        <f t="shared" si="53"/>
        <v>392.36969860562181</v>
      </c>
      <c r="E445">
        <f t="shared" si="54"/>
        <v>-0.31648875963549017</v>
      </c>
      <c r="F445">
        <f t="shared" si="55"/>
        <v>2.1676266947809314E-24</v>
      </c>
      <c r="G445">
        <f t="shared" si="55"/>
        <v>4.165178116241619E-39</v>
      </c>
      <c r="H445">
        <f t="shared" si="55"/>
        <v>0</v>
      </c>
      <c r="I445">
        <f t="shared" si="56"/>
        <v>2.1676266947809355E-24</v>
      </c>
      <c r="J445">
        <f t="shared" si="51"/>
        <v>-0.31648875963549017</v>
      </c>
      <c r="K445">
        <f t="shared" si="57"/>
        <v>0.10016513497561107</v>
      </c>
    </row>
    <row r="446" spans="1:11" x14ac:dyDescent="0.25">
      <c r="A446">
        <f t="shared" si="58"/>
        <v>846.69999999998026</v>
      </c>
      <c r="B446">
        <v>257</v>
      </c>
      <c r="C446">
        <f t="shared" si="52"/>
        <v>270.31119244528531</v>
      </c>
      <c r="D446">
        <f t="shared" si="53"/>
        <v>392.31969860562185</v>
      </c>
      <c r="E446">
        <f t="shared" si="54"/>
        <v>-13.311192445285315</v>
      </c>
      <c r="F446">
        <f t="shared" si="55"/>
        <v>1.0009992771779043E-24</v>
      </c>
      <c r="G446">
        <f t="shared" si="55"/>
        <v>1.5786032172307794E-39</v>
      </c>
      <c r="H446">
        <f t="shared" si="55"/>
        <v>0</v>
      </c>
      <c r="I446">
        <f t="shared" si="56"/>
        <v>1.0009992771779059E-24</v>
      </c>
      <c r="J446">
        <f t="shared" si="51"/>
        <v>-13.311192445285315</v>
      </c>
      <c r="K446">
        <f t="shared" si="57"/>
        <v>177.18784431542082</v>
      </c>
    </row>
    <row r="447" spans="1:11" x14ac:dyDescent="0.25">
      <c r="A447">
        <f t="shared" si="58"/>
        <v>846.74999999998022</v>
      </c>
      <c r="B447">
        <v>255</v>
      </c>
      <c r="C447">
        <f t="shared" si="52"/>
        <v>270.30589613093514</v>
      </c>
      <c r="D447">
        <f t="shared" si="53"/>
        <v>392.2696986056219</v>
      </c>
      <c r="E447">
        <f t="shared" si="54"/>
        <v>-15.305896130935139</v>
      </c>
      <c r="F447">
        <f t="shared" si="55"/>
        <v>4.5993985468262337E-25</v>
      </c>
      <c r="G447">
        <f t="shared" si="55"/>
        <v>5.9529247935122824E-40</v>
      </c>
      <c r="H447">
        <f t="shared" si="55"/>
        <v>0</v>
      </c>
      <c r="I447">
        <f t="shared" si="56"/>
        <v>4.5993985468262392E-25</v>
      </c>
      <c r="J447">
        <f t="shared" si="51"/>
        <v>-15.305896130935139</v>
      </c>
      <c r="K447">
        <f t="shared" si="57"/>
        <v>234.27045637097527</v>
      </c>
    </row>
    <row r="448" spans="1:11" x14ac:dyDescent="0.25">
      <c r="A448">
        <f t="shared" si="58"/>
        <v>846.79999999998017</v>
      </c>
      <c r="B448">
        <v>265</v>
      </c>
      <c r="C448">
        <f t="shared" si="52"/>
        <v>270.30059981658502</v>
      </c>
      <c r="D448">
        <f t="shared" si="53"/>
        <v>392.21969860562194</v>
      </c>
      <c r="E448">
        <f t="shared" si="54"/>
        <v>-5.3005998165850201</v>
      </c>
      <c r="F448">
        <f t="shared" si="55"/>
        <v>2.1027436501661558E-25</v>
      </c>
      <c r="G448">
        <f t="shared" si="55"/>
        <v>2.2336021293514487E-40</v>
      </c>
      <c r="H448">
        <f t="shared" si="55"/>
        <v>0</v>
      </c>
      <c r="I448">
        <f t="shared" si="56"/>
        <v>2.1027436501661581E-25</v>
      </c>
      <c r="J448">
        <f t="shared" si="51"/>
        <v>-5.3005998165850201</v>
      </c>
      <c r="K448">
        <f t="shared" si="57"/>
        <v>28.09635841558115</v>
      </c>
    </row>
    <row r="449" spans="1:11" x14ac:dyDescent="0.25">
      <c r="A449">
        <f t="shared" si="58"/>
        <v>846.84999999998013</v>
      </c>
      <c r="B449">
        <v>277</v>
      </c>
      <c r="C449">
        <f t="shared" si="52"/>
        <v>270.29530350223484</v>
      </c>
      <c r="D449">
        <f t="shared" si="53"/>
        <v>392.16969860562199</v>
      </c>
      <c r="E449">
        <f t="shared" si="54"/>
        <v>6.7046964977651555</v>
      </c>
      <c r="F449">
        <f t="shared" si="55"/>
        <v>9.5651023919503516E-26</v>
      </c>
      <c r="G449">
        <f t="shared" si="55"/>
        <v>8.3387171108345705E-41</v>
      </c>
      <c r="H449">
        <f t="shared" si="55"/>
        <v>0</v>
      </c>
      <c r="I449">
        <f t="shared" si="56"/>
        <v>9.5651023919503597E-26</v>
      </c>
      <c r="J449">
        <f t="shared" si="51"/>
        <v>6.7046964977651555</v>
      </c>
      <c r="K449">
        <f t="shared" si="57"/>
        <v>44.952955127144342</v>
      </c>
    </row>
    <row r="450" spans="1:11" x14ac:dyDescent="0.25">
      <c r="A450">
        <f t="shared" si="58"/>
        <v>846.89999999998008</v>
      </c>
      <c r="B450">
        <v>277</v>
      </c>
      <c r="C450">
        <f t="shared" si="52"/>
        <v>270.29000718788473</v>
      </c>
      <c r="D450">
        <f t="shared" si="53"/>
        <v>392.11969860562203</v>
      </c>
      <c r="E450">
        <f t="shared" si="54"/>
        <v>6.7099928121152743</v>
      </c>
      <c r="F450">
        <f t="shared" si="55"/>
        <v>4.3292326321754588E-26</v>
      </c>
      <c r="G450">
        <f t="shared" si="55"/>
        <v>3.097495422398039E-41</v>
      </c>
      <c r="H450">
        <f t="shared" si="55"/>
        <v>0</v>
      </c>
      <c r="I450">
        <f t="shared" si="56"/>
        <v>4.3292326321754616E-26</v>
      </c>
      <c r="J450">
        <f t="shared" si="51"/>
        <v>6.7099928121152743</v>
      </c>
      <c r="K450">
        <f t="shared" si="57"/>
        <v>45.024003538638645</v>
      </c>
    </row>
    <row r="451" spans="1:11" x14ac:dyDescent="0.25">
      <c r="A451">
        <f t="shared" si="58"/>
        <v>846.94999999998004</v>
      </c>
      <c r="B451">
        <v>288</v>
      </c>
      <c r="C451">
        <f t="shared" si="52"/>
        <v>270.28471087353455</v>
      </c>
      <c r="D451">
        <f t="shared" si="53"/>
        <v>392.06969860562208</v>
      </c>
      <c r="E451">
        <f t="shared" si="54"/>
        <v>17.71528912646545</v>
      </c>
      <c r="F451">
        <f t="shared" si="55"/>
        <v>1.9496211610309187E-26</v>
      </c>
      <c r="G451">
        <f t="shared" si="55"/>
        <v>1.1448276564136099E-41</v>
      </c>
      <c r="H451">
        <f t="shared" si="55"/>
        <v>0</v>
      </c>
      <c r="I451">
        <f t="shared" si="56"/>
        <v>1.9496211610309198E-26</v>
      </c>
      <c r="J451">
        <f t="shared" si="51"/>
        <v>17.71528912646545</v>
      </c>
      <c r="K451">
        <f t="shared" si="57"/>
        <v>313.83146883426502</v>
      </c>
    </row>
    <row r="452" spans="1:11" x14ac:dyDescent="0.25">
      <c r="A452">
        <f t="shared" si="58"/>
        <v>846.99999999997999</v>
      </c>
      <c r="B452">
        <v>304</v>
      </c>
      <c r="C452">
        <f t="shared" si="52"/>
        <v>270.27941455918437</v>
      </c>
      <c r="D452">
        <f t="shared" si="53"/>
        <v>392.01969860562212</v>
      </c>
      <c r="E452">
        <f t="shared" si="54"/>
        <v>33.720585440815626</v>
      </c>
      <c r="F452">
        <f t="shared" si="55"/>
        <v>8.7358977745237409E-27</v>
      </c>
      <c r="G452">
        <f t="shared" si="55"/>
        <v>4.2100529534323467E-42</v>
      </c>
      <c r="H452">
        <f t="shared" si="55"/>
        <v>0</v>
      </c>
      <c r="I452">
        <f t="shared" si="56"/>
        <v>8.7358977745237452E-27</v>
      </c>
      <c r="J452">
        <f t="shared" si="51"/>
        <v>33.720585440815626</v>
      </c>
      <c r="K452">
        <f t="shared" si="57"/>
        <v>1137.0778824713468</v>
      </c>
    </row>
    <row r="453" spans="1:11" x14ac:dyDescent="0.25">
      <c r="A453">
        <f t="shared" si="58"/>
        <v>847.04999999997995</v>
      </c>
      <c r="B453">
        <v>256</v>
      </c>
      <c r="C453">
        <f t="shared" ref="C453:C512" si="59">$N$12*A453+$O$12</f>
        <v>270.2741182448342</v>
      </c>
      <c r="D453">
        <f t="shared" ref="D453:D512" si="60">1253.6-A453-$L$5</f>
        <v>391.96969860562217</v>
      </c>
      <c r="E453">
        <f t="shared" ref="E453:E512" si="61">B453-C453</f>
        <v>-14.274118244834199</v>
      </c>
      <c r="F453">
        <f t="shared" si="55"/>
        <v>3.8947793925506455E-27</v>
      </c>
      <c r="G453">
        <f t="shared" si="55"/>
        <v>1.5404691698804264E-42</v>
      </c>
      <c r="H453">
        <f t="shared" si="55"/>
        <v>0</v>
      </c>
      <c r="I453">
        <f t="shared" si="56"/>
        <v>3.8947793925506469E-27</v>
      </c>
      <c r="J453">
        <f t="shared" si="51"/>
        <v>-14.274118244834199</v>
      </c>
      <c r="K453">
        <f t="shared" si="57"/>
        <v>203.75045166750854</v>
      </c>
    </row>
    <row r="454" spans="1:11" x14ac:dyDescent="0.25">
      <c r="A454">
        <f t="shared" si="58"/>
        <v>847.0999999999799</v>
      </c>
      <c r="B454">
        <v>270</v>
      </c>
      <c r="C454">
        <f t="shared" si="59"/>
        <v>270.26882193048408</v>
      </c>
      <c r="D454">
        <f t="shared" si="60"/>
        <v>391.91969860562222</v>
      </c>
      <c r="E454">
        <f t="shared" si="61"/>
        <v>-0.26882193048407999</v>
      </c>
      <c r="F454">
        <f t="shared" ref="F454:H512" si="62">F$5*EXP(-(($D454-F$6)^2)/(2*F$7^2))</f>
        <v>1.7277312569329857E-27</v>
      </c>
      <c r="G454">
        <f t="shared" si="62"/>
        <v>5.6083675828866683E-43</v>
      </c>
      <c r="H454">
        <f t="shared" si="62"/>
        <v>0</v>
      </c>
      <c r="I454">
        <f t="shared" si="56"/>
        <v>1.7277312569329865E-27</v>
      </c>
      <c r="J454">
        <f t="shared" si="51"/>
        <v>-0.26882193048407999</v>
      </c>
      <c r="K454">
        <f t="shared" si="57"/>
        <v>7.2265230309187536E-2</v>
      </c>
    </row>
    <row r="455" spans="1:11" x14ac:dyDescent="0.25">
      <c r="A455">
        <f t="shared" si="58"/>
        <v>847.14999999997985</v>
      </c>
      <c r="B455">
        <v>274</v>
      </c>
      <c r="C455">
        <f t="shared" si="59"/>
        <v>270.2635256161339</v>
      </c>
      <c r="D455">
        <f t="shared" si="60"/>
        <v>391.86969860562226</v>
      </c>
      <c r="E455">
        <f t="shared" si="61"/>
        <v>3.7364743838660956</v>
      </c>
      <c r="F455">
        <f t="shared" si="62"/>
        <v>7.6258370998374767E-28</v>
      </c>
      <c r="G455">
        <f t="shared" si="62"/>
        <v>2.0315987476348007E-43</v>
      </c>
      <c r="H455">
        <f t="shared" si="62"/>
        <v>0</v>
      </c>
      <c r="I455">
        <f t="shared" si="56"/>
        <v>7.6258370998374785E-28</v>
      </c>
      <c r="J455">
        <f t="shared" si="51"/>
        <v>3.7364743838660956</v>
      </c>
      <c r="K455">
        <f t="shared" si="57"/>
        <v>13.96124082128752</v>
      </c>
    </row>
    <row r="456" spans="1:11" x14ac:dyDescent="0.25">
      <c r="A456">
        <f t="shared" si="58"/>
        <v>847.19999999997981</v>
      </c>
      <c r="B456">
        <v>291</v>
      </c>
      <c r="C456">
        <f t="shared" si="59"/>
        <v>270.25822930178373</v>
      </c>
      <c r="D456">
        <f t="shared" si="60"/>
        <v>391.81969860562231</v>
      </c>
      <c r="E456">
        <f t="shared" si="61"/>
        <v>20.741770698216271</v>
      </c>
      <c r="F456">
        <f t="shared" si="62"/>
        <v>3.3490132366634144E-28</v>
      </c>
      <c r="G456">
        <f t="shared" si="62"/>
        <v>7.3224667656203778E-44</v>
      </c>
      <c r="H456">
        <f t="shared" si="62"/>
        <v>0</v>
      </c>
      <c r="I456">
        <f t="shared" si="56"/>
        <v>3.3490132366634153E-28</v>
      </c>
      <c r="J456">
        <f t="shared" si="51"/>
        <v>20.741770698216271</v>
      </c>
      <c r="K456">
        <f t="shared" si="57"/>
        <v>430.22105169738313</v>
      </c>
    </row>
    <row r="457" spans="1:11" x14ac:dyDescent="0.25">
      <c r="A457">
        <f t="shared" si="58"/>
        <v>847.24999999997976</v>
      </c>
      <c r="B457">
        <v>271</v>
      </c>
      <c r="C457">
        <f t="shared" si="59"/>
        <v>270.25293298743361</v>
      </c>
      <c r="D457">
        <f t="shared" si="60"/>
        <v>391.76969860562235</v>
      </c>
      <c r="E457">
        <f t="shared" si="61"/>
        <v>0.74706701256639008</v>
      </c>
      <c r="F457">
        <f t="shared" si="62"/>
        <v>1.4634039098103462E-28</v>
      </c>
      <c r="G457">
        <f t="shared" si="62"/>
        <v>2.626001009709498E-44</v>
      </c>
      <c r="H457">
        <f t="shared" si="62"/>
        <v>0</v>
      </c>
      <c r="I457">
        <f t="shared" si="56"/>
        <v>1.4634039098103465E-28</v>
      </c>
      <c r="J457">
        <f t="shared" si="51"/>
        <v>0.74706701256639008</v>
      </c>
      <c r="K457">
        <f t="shared" si="57"/>
        <v>0.55810912126487078</v>
      </c>
    </row>
    <row r="458" spans="1:11" x14ac:dyDescent="0.25">
      <c r="A458">
        <f t="shared" si="58"/>
        <v>847.29999999997972</v>
      </c>
      <c r="B458">
        <v>278</v>
      </c>
      <c r="C458">
        <f t="shared" si="59"/>
        <v>270.24763667308343</v>
      </c>
      <c r="D458">
        <f t="shared" si="60"/>
        <v>391.7196986056224</v>
      </c>
      <c r="E458">
        <f t="shared" si="61"/>
        <v>7.7523633269165657</v>
      </c>
      <c r="F458">
        <f t="shared" si="62"/>
        <v>6.3625259213465891E-29</v>
      </c>
      <c r="G458">
        <f t="shared" si="62"/>
        <v>9.3702326718359634E-45</v>
      </c>
      <c r="H458">
        <f t="shared" si="62"/>
        <v>0</v>
      </c>
      <c r="I458">
        <f t="shared" si="56"/>
        <v>6.3625259213465902E-29</v>
      </c>
      <c r="J458">
        <f t="shared" si="51"/>
        <v>7.7523633269165657</v>
      </c>
      <c r="K458">
        <f t="shared" si="57"/>
        <v>60.099137152520882</v>
      </c>
    </row>
    <row r="459" spans="1:11" x14ac:dyDescent="0.25">
      <c r="A459">
        <f t="shared" si="58"/>
        <v>847.34999999997967</v>
      </c>
      <c r="B459">
        <v>263</v>
      </c>
      <c r="C459">
        <f t="shared" si="59"/>
        <v>270.24234035873326</v>
      </c>
      <c r="D459">
        <f t="shared" si="60"/>
        <v>391.66969860562244</v>
      </c>
      <c r="E459">
        <f t="shared" si="61"/>
        <v>-7.2423403587332587</v>
      </c>
      <c r="F459">
        <f t="shared" si="62"/>
        <v>2.752408720056147E-29</v>
      </c>
      <c r="G459">
        <f t="shared" si="62"/>
        <v>3.3267783606718404E-45</v>
      </c>
      <c r="H459">
        <f t="shared" si="62"/>
        <v>0</v>
      </c>
      <c r="I459">
        <f t="shared" si="56"/>
        <v>2.7524087200561475E-29</v>
      </c>
      <c r="J459">
        <f t="shared" si="51"/>
        <v>-7.2423403587332587</v>
      </c>
      <c r="K459">
        <f t="shared" si="57"/>
        <v>52.451493871736588</v>
      </c>
    </row>
    <row r="460" spans="1:11" x14ac:dyDescent="0.25">
      <c r="A460">
        <f t="shared" si="58"/>
        <v>847.39999999997963</v>
      </c>
      <c r="B460">
        <v>293</v>
      </c>
      <c r="C460">
        <f t="shared" si="59"/>
        <v>270.23704404438308</v>
      </c>
      <c r="D460">
        <f t="shared" si="60"/>
        <v>391.61969860562249</v>
      </c>
      <c r="E460">
        <f t="shared" si="61"/>
        <v>22.762955955616917</v>
      </c>
      <c r="F460">
        <f t="shared" si="62"/>
        <v>1.184716104774833E-29</v>
      </c>
      <c r="G460">
        <f t="shared" si="62"/>
        <v>1.1752097004808814E-45</v>
      </c>
      <c r="H460">
        <f t="shared" si="62"/>
        <v>0</v>
      </c>
      <c r="I460">
        <f t="shared" si="56"/>
        <v>1.1847161047748331E-29</v>
      </c>
      <c r="J460">
        <f t="shared" ref="J460:J512" si="63">E460-I460</f>
        <v>22.762955955616917</v>
      </c>
      <c r="K460">
        <f t="shared" si="57"/>
        <v>518.15216383735572</v>
      </c>
    </row>
    <row r="461" spans="1:11" x14ac:dyDescent="0.25">
      <c r="A461">
        <f t="shared" si="58"/>
        <v>847.44999999997958</v>
      </c>
      <c r="B461">
        <v>305</v>
      </c>
      <c r="C461">
        <f t="shared" si="59"/>
        <v>270.23174773003296</v>
      </c>
      <c r="D461">
        <f t="shared" si="60"/>
        <v>391.56969860562253</v>
      </c>
      <c r="E461">
        <f t="shared" si="61"/>
        <v>34.768252269967036</v>
      </c>
      <c r="F461">
        <f t="shared" si="62"/>
        <v>5.0738037608320926E-30</v>
      </c>
      <c r="G461">
        <f t="shared" si="62"/>
        <v>4.1307115971277295E-46</v>
      </c>
      <c r="H461">
        <f t="shared" si="62"/>
        <v>0</v>
      </c>
      <c r="I461">
        <f t="shared" ref="I461:I512" si="64">F461+G461+H461</f>
        <v>5.0738037608320933E-30</v>
      </c>
      <c r="J461">
        <f t="shared" si="63"/>
        <v>34.768252269967036</v>
      </c>
      <c r="K461">
        <f t="shared" ref="K461:K512" si="65">(J461)^2</f>
        <v>1208.8313659080679</v>
      </c>
    </row>
    <row r="462" spans="1:11" x14ac:dyDescent="0.25">
      <c r="A462">
        <f t="shared" ref="A462:A512" si="66">A461+$B$7</f>
        <v>847.49999999997954</v>
      </c>
      <c r="B462">
        <v>272</v>
      </c>
      <c r="C462">
        <f t="shared" si="59"/>
        <v>270.22645141568279</v>
      </c>
      <c r="D462">
        <f t="shared" si="60"/>
        <v>391.51969860562258</v>
      </c>
      <c r="E462">
        <f t="shared" si="61"/>
        <v>1.7735485843172114</v>
      </c>
      <c r="F462">
        <f t="shared" si="62"/>
        <v>2.1620764512108465E-30</v>
      </c>
      <c r="G462">
        <f t="shared" si="62"/>
        <v>1.4446158883092254E-46</v>
      </c>
      <c r="H462">
        <f t="shared" si="62"/>
        <v>0</v>
      </c>
      <c r="I462">
        <f t="shared" si="64"/>
        <v>2.1620764512108465E-30</v>
      </c>
      <c r="J462">
        <f t="shared" si="63"/>
        <v>1.7735485843172114</v>
      </c>
      <c r="K462">
        <f t="shared" si="65"/>
        <v>3.1454745809335849</v>
      </c>
    </row>
    <row r="463" spans="1:11" x14ac:dyDescent="0.25">
      <c r="A463">
        <f t="shared" si="66"/>
        <v>847.54999999997949</v>
      </c>
      <c r="B463">
        <v>279</v>
      </c>
      <c r="C463">
        <f t="shared" si="59"/>
        <v>270.22115510133267</v>
      </c>
      <c r="D463">
        <f t="shared" si="60"/>
        <v>391.46969860562263</v>
      </c>
      <c r="E463">
        <f t="shared" si="61"/>
        <v>8.7788448986673302</v>
      </c>
      <c r="F463">
        <f t="shared" si="62"/>
        <v>9.1669831664151625E-31</v>
      </c>
      <c r="G463">
        <f t="shared" si="62"/>
        <v>5.0268729259654573E-47</v>
      </c>
      <c r="H463">
        <f t="shared" si="62"/>
        <v>0</v>
      </c>
      <c r="I463">
        <f t="shared" si="64"/>
        <v>9.1669831664151625E-31</v>
      </c>
      <c r="J463">
        <f t="shared" si="63"/>
        <v>8.7788448986673302</v>
      </c>
      <c r="K463">
        <f t="shared" si="65"/>
        <v>77.068117754857411</v>
      </c>
    </row>
    <row r="464" spans="1:11" x14ac:dyDescent="0.25">
      <c r="A464">
        <f t="shared" si="66"/>
        <v>847.59999999997945</v>
      </c>
      <c r="B464">
        <v>281</v>
      </c>
      <c r="C464">
        <f t="shared" si="59"/>
        <v>270.21585878698249</v>
      </c>
      <c r="D464">
        <f t="shared" si="60"/>
        <v>391.41969860562267</v>
      </c>
      <c r="E464">
        <f t="shared" si="61"/>
        <v>10.784141213017506</v>
      </c>
      <c r="F464">
        <f t="shared" si="62"/>
        <v>3.8672284480441053E-31</v>
      </c>
      <c r="G464">
        <f t="shared" si="62"/>
        <v>1.7404495274776445E-47</v>
      </c>
      <c r="H464">
        <f t="shared" si="62"/>
        <v>0</v>
      </c>
      <c r="I464">
        <f t="shared" si="64"/>
        <v>3.8672284480441053E-31</v>
      </c>
      <c r="J464">
        <f t="shared" si="63"/>
        <v>10.784141213017506</v>
      </c>
      <c r="K464">
        <f t="shared" si="65"/>
        <v>116.29770170230269</v>
      </c>
    </row>
    <row r="465" spans="1:11" x14ac:dyDescent="0.25">
      <c r="A465">
        <f t="shared" si="66"/>
        <v>847.6499999999794</v>
      </c>
      <c r="B465">
        <v>288</v>
      </c>
      <c r="C465">
        <f t="shared" si="59"/>
        <v>270.21056247263232</v>
      </c>
      <c r="D465">
        <f t="shared" si="60"/>
        <v>391.36969860562272</v>
      </c>
      <c r="E465">
        <f t="shared" si="61"/>
        <v>17.789437527367681</v>
      </c>
      <c r="F465">
        <f t="shared" si="62"/>
        <v>1.6232717421022244E-31</v>
      </c>
      <c r="G465">
        <f t="shared" si="62"/>
        <v>5.9957424139608453E-48</v>
      </c>
      <c r="H465">
        <f t="shared" si="62"/>
        <v>0</v>
      </c>
      <c r="I465">
        <f t="shared" si="64"/>
        <v>1.6232717421022244E-31</v>
      </c>
      <c r="J465">
        <f t="shared" si="63"/>
        <v>17.789437527367681</v>
      </c>
      <c r="K465">
        <f t="shared" si="65"/>
        <v>316.46408754011759</v>
      </c>
    </row>
    <row r="466" spans="1:11" x14ac:dyDescent="0.25">
      <c r="A466">
        <f t="shared" si="66"/>
        <v>847.69999999997935</v>
      </c>
      <c r="B466">
        <v>276</v>
      </c>
      <c r="C466">
        <f t="shared" si="59"/>
        <v>270.20526615828214</v>
      </c>
      <c r="D466">
        <f t="shared" si="60"/>
        <v>391.31969860562276</v>
      </c>
      <c r="E466">
        <f t="shared" si="61"/>
        <v>5.7947338417178571</v>
      </c>
      <c r="F466">
        <f t="shared" si="62"/>
        <v>6.7795463765651259E-32</v>
      </c>
      <c r="G466">
        <f t="shared" si="62"/>
        <v>2.055145178977387E-48</v>
      </c>
      <c r="H466">
        <f t="shared" si="62"/>
        <v>0</v>
      </c>
      <c r="I466">
        <f t="shared" si="64"/>
        <v>6.7795463765651259E-32</v>
      </c>
      <c r="J466">
        <f t="shared" si="63"/>
        <v>5.7947338417178571</v>
      </c>
      <c r="K466">
        <f t="shared" si="65"/>
        <v>33.578940296350197</v>
      </c>
    </row>
    <row r="467" spans="1:11" x14ac:dyDescent="0.25">
      <c r="A467">
        <f t="shared" si="66"/>
        <v>847.74999999997931</v>
      </c>
      <c r="B467">
        <v>254</v>
      </c>
      <c r="C467">
        <f t="shared" si="59"/>
        <v>270.19996984393202</v>
      </c>
      <c r="D467">
        <f t="shared" si="60"/>
        <v>391.26969860562281</v>
      </c>
      <c r="E467">
        <f t="shared" si="61"/>
        <v>-16.199969843932024</v>
      </c>
      <c r="F467">
        <f t="shared" si="62"/>
        <v>2.817267271649976E-32</v>
      </c>
      <c r="G467">
        <f t="shared" si="62"/>
        <v>7.0090644474397959E-49</v>
      </c>
      <c r="H467">
        <f t="shared" si="62"/>
        <v>0</v>
      </c>
      <c r="I467">
        <f t="shared" si="64"/>
        <v>2.817267271649976E-32</v>
      </c>
      <c r="J467">
        <f t="shared" si="63"/>
        <v>-16.199969843932024</v>
      </c>
      <c r="K467">
        <f t="shared" si="65"/>
        <v>262.43902294430694</v>
      </c>
    </row>
    <row r="468" spans="1:11" x14ac:dyDescent="0.25">
      <c r="A468">
        <f t="shared" si="66"/>
        <v>847.79999999997926</v>
      </c>
      <c r="B468">
        <v>300</v>
      </c>
      <c r="C468">
        <f t="shared" si="59"/>
        <v>270.19467352958185</v>
      </c>
      <c r="D468">
        <f t="shared" si="60"/>
        <v>391.21969860562285</v>
      </c>
      <c r="E468">
        <f t="shared" si="61"/>
        <v>29.805326470418152</v>
      </c>
      <c r="F468">
        <f t="shared" si="62"/>
        <v>1.1648592988543497E-32</v>
      </c>
      <c r="G468">
        <f t="shared" si="62"/>
        <v>2.378458656354893E-49</v>
      </c>
      <c r="H468">
        <f t="shared" si="62"/>
        <v>0</v>
      </c>
      <c r="I468">
        <f t="shared" si="64"/>
        <v>1.1648592988543497E-32</v>
      </c>
      <c r="J468">
        <f t="shared" si="63"/>
        <v>29.805326470418152</v>
      </c>
      <c r="K468">
        <f t="shared" si="65"/>
        <v>888.35748600820898</v>
      </c>
    </row>
    <row r="469" spans="1:11" x14ac:dyDescent="0.25">
      <c r="A469">
        <f t="shared" si="66"/>
        <v>847.84999999997922</v>
      </c>
      <c r="B469">
        <v>280</v>
      </c>
      <c r="C469">
        <f t="shared" si="59"/>
        <v>270.18937721523173</v>
      </c>
      <c r="D469">
        <f t="shared" si="60"/>
        <v>391.1696986056229</v>
      </c>
      <c r="E469">
        <f t="shared" si="61"/>
        <v>9.8106227847682703</v>
      </c>
      <c r="F469">
        <f t="shared" si="62"/>
        <v>4.7922216681094883E-33</v>
      </c>
      <c r="G469">
        <f t="shared" si="62"/>
        <v>8.0306216778134773E-50</v>
      </c>
      <c r="H469">
        <f t="shared" si="62"/>
        <v>0</v>
      </c>
      <c r="I469">
        <f t="shared" si="64"/>
        <v>4.7922216681094883E-33</v>
      </c>
      <c r="J469">
        <f t="shared" si="63"/>
        <v>9.8106227847682703</v>
      </c>
      <c r="K469">
        <f t="shared" si="65"/>
        <v>96.24831942501433</v>
      </c>
    </row>
    <row r="470" spans="1:11" x14ac:dyDescent="0.25">
      <c r="A470">
        <f t="shared" si="66"/>
        <v>847.89999999997917</v>
      </c>
      <c r="B470">
        <v>262</v>
      </c>
      <c r="C470">
        <f t="shared" si="59"/>
        <v>270.18408090088155</v>
      </c>
      <c r="D470">
        <f t="shared" si="60"/>
        <v>391.11969860562294</v>
      </c>
      <c r="E470">
        <f t="shared" si="61"/>
        <v>-8.184080900881554</v>
      </c>
      <c r="F470">
        <f t="shared" si="62"/>
        <v>1.9616355920320068E-33</v>
      </c>
      <c r="G470">
        <f t="shared" si="62"/>
        <v>2.6978682281534845E-50</v>
      </c>
      <c r="H470">
        <f t="shared" si="62"/>
        <v>0</v>
      </c>
      <c r="I470">
        <f t="shared" si="64"/>
        <v>1.9616355920320068E-33</v>
      </c>
      <c r="J470">
        <f t="shared" si="63"/>
        <v>-8.184080900881554</v>
      </c>
      <c r="K470">
        <f t="shared" si="65"/>
        <v>66.979180192174226</v>
      </c>
    </row>
    <row r="471" spans="1:11" x14ac:dyDescent="0.25">
      <c r="A471">
        <f t="shared" si="66"/>
        <v>847.94999999997913</v>
      </c>
      <c r="B471">
        <v>317</v>
      </c>
      <c r="C471">
        <f t="shared" si="59"/>
        <v>270.17878458653138</v>
      </c>
      <c r="D471">
        <f t="shared" si="60"/>
        <v>391.06969860562299</v>
      </c>
      <c r="E471">
        <f t="shared" si="61"/>
        <v>46.821215413468622</v>
      </c>
      <c r="F471">
        <f t="shared" si="62"/>
        <v>7.9894663839406991E-34</v>
      </c>
      <c r="G471">
        <f t="shared" si="62"/>
        <v>9.0180015824533374E-51</v>
      </c>
      <c r="H471">
        <f t="shared" si="62"/>
        <v>0</v>
      </c>
      <c r="I471">
        <f t="shared" si="64"/>
        <v>7.9894663839406991E-34</v>
      </c>
      <c r="J471">
        <f t="shared" si="63"/>
        <v>46.821215413468622</v>
      </c>
      <c r="K471">
        <f t="shared" si="65"/>
        <v>2192.2262127944318</v>
      </c>
    </row>
    <row r="472" spans="1:11" x14ac:dyDescent="0.25">
      <c r="A472">
        <f t="shared" si="66"/>
        <v>847.99999999997908</v>
      </c>
      <c r="B472">
        <v>271</v>
      </c>
      <c r="C472">
        <f t="shared" si="59"/>
        <v>270.1734882721812</v>
      </c>
      <c r="D472">
        <f t="shared" si="60"/>
        <v>391.01969860562303</v>
      </c>
      <c r="E472">
        <f t="shared" si="61"/>
        <v>0.82651172781879723</v>
      </c>
      <c r="F472">
        <f t="shared" si="62"/>
        <v>3.2376896839088618E-34</v>
      </c>
      <c r="G472">
        <f t="shared" si="62"/>
        <v>2.999286049138062E-51</v>
      </c>
      <c r="H472">
        <f t="shared" si="62"/>
        <v>0</v>
      </c>
      <c r="I472">
        <f t="shared" si="64"/>
        <v>3.2376896839088618E-34</v>
      </c>
      <c r="J472">
        <f t="shared" si="63"/>
        <v>0.82651172781879723</v>
      </c>
      <c r="K472">
        <f t="shared" si="65"/>
        <v>0.6831216362220135</v>
      </c>
    </row>
    <row r="473" spans="1:11" x14ac:dyDescent="0.25">
      <c r="A473">
        <f t="shared" si="66"/>
        <v>848.04999999997904</v>
      </c>
      <c r="B473">
        <v>262</v>
      </c>
      <c r="C473">
        <f t="shared" si="59"/>
        <v>270.16819195783108</v>
      </c>
      <c r="D473">
        <f t="shared" si="60"/>
        <v>390.96969860562308</v>
      </c>
      <c r="E473">
        <f t="shared" si="61"/>
        <v>-8.168191957831084</v>
      </c>
      <c r="F473">
        <f t="shared" si="62"/>
        <v>1.3054813620911447E-34</v>
      </c>
      <c r="G473">
        <f t="shared" si="62"/>
        <v>9.9252961583622785E-52</v>
      </c>
      <c r="H473">
        <f t="shared" si="62"/>
        <v>0</v>
      </c>
      <c r="I473">
        <f t="shared" si="64"/>
        <v>1.3054813620911447E-34</v>
      </c>
      <c r="J473">
        <f t="shared" si="63"/>
        <v>-8.168191957831084</v>
      </c>
      <c r="K473">
        <f t="shared" si="65"/>
        <v>66.719359859976393</v>
      </c>
    </row>
    <row r="474" spans="1:11" x14ac:dyDescent="0.25">
      <c r="A474">
        <f t="shared" si="66"/>
        <v>848.09999999997899</v>
      </c>
      <c r="B474">
        <v>300</v>
      </c>
      <c r="C474">
        <f t="shared" si="59"/>
        <v>270.16289564348091</v>
      </c>
      <c r="D474">
        <f t="shared" si="60"/>
        <v>390.91969860562313</v>
      </c>
      <c r="E474">
        <f t="shared" si="61"/>
        <v>29.837104356519092</v>
      </c>
      <c r="F474">
        <f t="shared" si="62"/>
        <v>5.2375012193478507E-35</v>
      </c>
      <c r="G474">
        <f t="shared" si="62"/>
        <v>3.268037776991877E-52</v>
      </c>
      <c r="H474">
        <f t="shared" si="62"/>
        <v>0</v>
      </c>
      <c r="I474">
        <f t="shared" si="64"/>
        <v>5.2375012193478507E-35</v>
      </c>
      <c r="J474">
        <f t="shared" si="63"/>
        <v>29.837104356519092</v>
      </c>
      <c r="K474">
        <f t="shared" si="65"/>
        <v>890.25279638181053</v>
      </c>
    </row>
    <row r="475" spans="1:11" x14ac:dyDescent="0.25">
      <c r="A475">
        <f t="shared" si="66"/>
        <v>848.14999999997895</v>
      </c>
      <c r="B475">
        <v>297</v>
      </c>
      <c r="C475">
        <f t="shared" si="59"/>
        <v>270.15759932913079</v>
      </c>
      <c r="D475">
        <f t="shared" si="60"/>
        <v>390.86969860562317</v>
      </c>
      <c r="E475">
        <f t="shared" si="61"/>
        <v>26.84240067086921</v>
      </c>
      <c r="F475">
        <f t="shared" si="62"/>
        <v>2.0907187059640413E-35</v>
      </c>
      <c r="G475">
        <f t="shared" si="62"/>
        <v>1.0706528281879671E-52</v>
      </c>
      <c r="H475">
        <f t="shared" si="62"/>
        <v>0</v>
      </c>
      <c r="I475">
        <f t="shared" si="64"/>
        <v>2.0907187059640413E-35</v>
      </c>
      <c r="J475">
        <f t="shared" si="63"/>
        <v>26.84240067086921</v>
      </c>
      <c r="K475">
        <f t="shared" si="65"/>
        <v>720.51447377547981</v>
      </c>
    </row>
    <row r="476" spans="1:11" x14ac:dyDescent="0.25">
      <c r="A476">
        <f t="shared" si="66"/>
        <v>848.1999999999789</v>
      </c>
      <c r="B476">
        <v>286</v>
      </c>
      <c r="C476">
        <f t="shared" si="59"/>
        <v>270.15230301478061</v>
      </c>
      <c r="D476">
        <f t="shared" si="60"/>
        <v>390.81969860562322</v>
      </c>
      <c r="E476">
        <f t="shared" si="61"/>
        <v>15.847696985219386</v>
      </c>
      <c r="F476">
        <f t="shared" si="62"/>
        <v>8.3039567689618963E-36</v>
      </c>
      <c r="G476">
        <f t="shared" si="62"/>
        <v>3.4900228924927755E-53</v>
      </c>
      <c r="H476">
        <f t="shared" si="62"/>
        <v>0</v>
      </c>
      <c r="I476">
        <f t="shared" si="64"/>
        <v>8.3039567689618963E-36</v>
      </c>
      <c r="J476">
        <f t="shared" si="63"/>
        <v>15.847696985219386</v>
      </c>
      <c r="K476">
        <f t="shared" si="65"/>
        <v>251.14949973533163</v>
      </c>
    </row>
    <row r="477" spans="1:11" x14ac:dyDescent="0.25">
      <c r="A477">
        <f t="shared" si="66"/>
        <v>848.24999999997885</v>
      </c>
      <c r="B477">
        <v>287</v>
      </c>
      <c r="C477">
        <f t="shared" si="59"/>
        <v>270.14700670043044</v>
      </c>
      <c r="D477">
        <f t="shared" si="60"/>
        <v>390.76969860562326</v>
      </c>
      <c r="E477">
        <f t="shared" si="61"/>
        <v>16.852993299569562</v>
      </c>
      <c r="F477">
        <f t="shared" si="62"/>
        <v>3.281652272590357E-36</v>
      </c>
      <c r="G477">
        <f t="shared" si="62"/>
        <v>1.1319464702119308E-53</v>
      </c>
      <c r="H477">
        <f t="shared" si="62"/>
        <v>0</v>
      </c>
      <c r="I477">
        <f t="shared" si="64"/>
        <v>3.281652272590357E-36</v>
      </c>
      <c r="J477">
        <f t="shared" si="63"/>
        <v>16.852993299569562</v>
      </c>
      <c r="K477">
        <f t="shared" si="65"/>
        <v>284.02338315533655</v>
      </c>
    </row>
    <row r="478" spans="1:11" x14ac:dyDescent="0.25">
      <c r="A478">
        <f t="shared" si="66"/>
        <v>848.29999999997881</v>
      </c>
      <c r="B478">
        <v>288</v>
      </c>
      <c r="C478">
        <f t="shared" si="59"/>
        <v>270.14171038608026</v>
      </c>
      <c r="D478">
        <f t="shared" si="60"/>
        <v>390.71969860562331</v>
      </c>
      <c r="E478">
        <f t="shared" si="61"/>
        <v>17.858289613919737</v>
      </c>
      <c r="F478">
        <f t="shared" si="62"/>
        <v>1.2903812648355764E-36</v>
      </c>
      <c r="G478">
        <f t="shared" si="62"/>
        <v>3.652931346370782E-54</v>
      </c>
      <c r="H478">
        <f t="shared" si="62"/>
        <v>0</v>
      </c>
      <c r="I478">
        <f t="shared" si="64"/>
        <v>1.2903812648355764E-36</v>
      </c>
      <c r="J478">
        <f t="shared" si="63"/>
        <v>17.858289613919737</v>
      </c>
      <c r="K478">
        <f t="shared" si="65"/>
        <v>318.91850793463357</v>
      </c>
    </row>
    <row r="479" spans="1:11" x14ac:dyDescent="0.25">
      <c r="A479">
        <f t="shared" si="66"/>
        <v>848.34999999997876</v>
      </c>
      <c r="B479">
        <v>270</v>
      </c>
      <c r="C479">
        <f t="shared" si="59"/>
        <v>270.13641407173014</v>
      </c>
      <c r="D479">
        <f t="shared" si="60"/>
        <v>390.66969860562335</v>
      </c>
      <c r="E479">
        <f t="shared" si="61"/>
        <v>-0.13641407173014386</v>
      </c>
      <c r="F479">
        <f t="shared" si="62"/>
        <v>5.0484905027996604E-37</v>
      </c>
      <c r="G479">
        <f t="shared" si="62"/>
        <v>1.1729382185489622E-54</v>
      </c>
      <c r="H479">
        <f t="shared" si="62"/>
        <v>0</v>
      </c>
      <c r="I479">
        <f t="shared" si="64"/>
        <v>5.0484905027996604E-37</v>
      </c>
      <c r="J479">
        <f t="shared" si="63"/>
        <v>-0.13641407173014386</v>
      </c>
      <c r="K479">
        <f t="shared" si="65"/>
        <v>1.8608798965996834E-2</v>
      </c>
    </row>
    <row r="480" spans="1:11" x14ac:dyDescent="0.25">
      <c r="A480">
        <f t="shared" si="66"/>
        <v>848.39999999997872</v>
      </c>
      <c r="B480">
        <v>287</v>
      </c>
      <c r="C480">
        <f t="shared" si="59"/>
        <v>270.13111775737997</v>
      </c>
      <c r="D480">
        <f t="shared" si="60"/>
        <v>390.6196986056234</v>
      </c>
      <c r="E480">
        <f t="shared" si="61"/>
        <v>16.868882242620032</v>
      </c>
      <c r="F480">
        <f t="shared" si="62"/>
        <v>1.9652737124600637E-37</v>
      </c>
      <c r="G480">
        <f t="shared" si="62"/>
        <v>3.7473716888244908E-55</v>
      </c>
      <c r="H480">
        <f t="shared" si="62"/>
        <v>0</v>
      </c>
      <c r="I480">
        <f t="shared" si="64"/>
        <v>1.9652737124600637E-37</v>
      </c>
      <c r="J480">
        <f t="shared" si="63"/>
        <v>16.868882242620032</v>
      </c>
      <c r="K480">
        <f t="shared" si="65"/>
        <v>284.55918811538146</v>
      </c>
    </row>
    <row r="481" spans="1:11" x14ac:dyDescent="0.25">
      <c r="A481">
        <f t="shared" si="66"/>
        <v>848.44999999997867</v>
      </c>
      <c r="B481">
        <v>287</v>
      </c>
      <c r="C481">
        <f t="shared" si="59"/>
        <v>270.12582144302979</v>
      </c>
      <c r="D481">
        <f t="shared" si="60"/>
        <v>390.56969860562344</v>
      </c>
      <c r="E481">
        <f t="shared" si="61"/>
        <v>16.874178556970207</v>
      </c>
      <c r="F481">
        <f t="shared" si="62"/>
        <v>7.6120661415115562E-38</v>
      </c>
      <c r="G481">
        <f t="shared" si="62"/>
        <v>1.1912321667347256E-55</v>
      </c>
      <c r="H481">
        <f t="shared" si="62"/>
        <v>0</v>
      </c>
      <c r="I481">
        <f t="shared" si="64"/>
        <v>7.6120661415115562E-38</v>
      </c>
      <c r="J481">
        <f t="shared" si="63"/>
        <v>16.874178556970207</v>
      </c>
      <c r="K481">
        <f t="shared" si="65"/>
        <v>284.73790197251316</v>
      </c>
    </row>
    <row r="482" spans="1:11" x14ac:dyDescent="0.25">
      <c r="A482">
        <f t="shared" si="66"/>
        <v>848.49999999997863</v>
      </c>
      <c r="B482">
        <v>281</v>
      </c>
      <c r="C482">
        <f t="shared" si="59"/>
        <v>270.12052512867967</v>
      </c>
      <c r="D482">
        <f t="shared" si="60"/>
        <v>390.51969860562349</v>
      </c>
      <c r="E482">
        <f t="shared" si="61"/>
        <v>10.879474871320326</v>
      </c>
      <c r="F482">
        <f t="shared" si="62"/>
        <v>2.9335944013623664E-38</v>
      </c>
      <c r="G482">
        <f t="shared" si="62"/>
        <v>3.7677671867265253E-56</v>
      </c>
      <c r="H482">
        <f t="shared" si="62"/>
        <v>0</v>
      </c>
      <c r="I482">
        <f t="shared" si="64"/>
        <v>2.9335944013623664E-38</v>
      </c>
      <c r="J482">
        <f t="shared" si="63"/>
        <v>10.879474871320326</v>
      </c>
      <c r="K482">
        <f t="shared" si="65"/>
        <v>118.36297347569042</v>
      </c>
    </row>
    <row r="483" spans="1:11" x14ac:dyDescent="0.25">
      <c r="A483">
        <f t="shared" si="66"/>
        <v>848.54999999997858</v>
      </c>
      <c r="B483">
        <v>278</v>
      </c>
      <c r="C483">
        <f t="shared" si="59"/>
        <v>270.1152288143295</v>
      </c>
      <c r="D483">
        <f t="shared" si="60"/>
        <v>390.46969860562353</v>
      </c>
      <c r="E483">
        <f t="shared" si="61"/>
        <v>7.8847711856705018</v>
      </c>
      <c r="F483">
        <f t="shared" si="62"/>
        <v>1.1249043332475003E-38</v>
      </c>
      <c r="G483">
        <f t="shared" si="62"/>
        <v>1.1857406634985291E-56</v>
      </c>
      <c r="H483">
        <f t="shared" si="62"/>
        <v>0</v>
      </c>
      <c r="I483">
        <f t="shared" si="64"/>
        <v>1.1249043332475003E-38</v>
      </c>
      <c r="J483">
        <f t="shared" si="63"/>
        <v>7.8847711856705018</v>
      </c>
      <c r="K483">
        <f t="shared" si="65"/>
        <v>62.169616650379808</v>
      </c>
    </row>
    <row r="484" spans="1:11" x14ac:dyDescent="0.25">
      <c r="A484">
        <f t="shared" si="66"/>
        <v>848.59999999997854</v>
      </c>
      <c r="B484">
        <v>285</v>
      </c>
      <c r="C484">
        <f t="shared" si="59"/>
        <v>270.10993249997932</v>
      </c>
      <c r="D484">
        <f t="shared" si="60"/>
        <v>390.41969860562358</v>
      </c>
      <c r="E484">
        <f t="shared" si="61"/>
        <v>14.890067500020677</v>
      </c>
      <c r="F484">
        <f t="shared" si="62"/>
        <v>4.2918952917294987E-39</v>
      </c>
      <c r="G484">
        <f t="shared" si="62"/>
        <v>3.7129010439188239E-57</v>
      </c>
      <c r="H484">
        <f t="shared" si="62"/>
        <v>0</v>
      </c>
      <c r="I484">
        <f t="shared" si="64"/>
        <v>4.2918952917294987E-39</v>
      </c>
      <c r="J484">
        <f t="shared" si="63"/>
        <v>14.890067500020677</v>
      </c>
      <c r="K484">
        <f t="shared" si="65"/>
        <v>221.71411015517202</v>
      </c>
    </row>
    <row r="485" spans="1:11" x14ac:dyDescent="0.25">
      <c r="A485">
        <f t="shared" si="66"/>
        <v>848.64999999997849</v>
      </c>
      <c r="B485">
        <v>275</v>
      </c>
      <c r="C485">
        <f t="shared" si="59"/>
        <v>270.10463618562915</v>
      </c>
      <c r="D485">
        <f t="shared" si="60"/>
        <v>390.36969860562363</v>
      </c>
      <c r="E485">
        <f t="shared" si="61"/>
        <v>4.8953638143708531</v>
      </c>
      <c r="F485">
        <f t="shared" si="62"/>
        <v>1.6292984827802048E-39</v>
      </c>
      <c r="G485">
        <f t="shared" si="62"/>
        <v>1.1567913757857013E-57</v>
      </c>
      <c r="H485">
        <f t="shared" si="62"/>
        <v>0</v>
      </c>
      <c r="I485">
        <f t="shared" si="64"/>
        <v>1.6292984827802048E-39</v>
      </c>
      <c r="J485">
        <f t="shared" si="63"/>
        <v>4.8953638143708531</v>
      </c>
      <c r="K485">
        <f t="shared" si="65"/>
        <v>23.964586875051548</v>
      </c>
    </row>
    <row r="486" spans="1:11" x14ac:dyDescent="0.25">
      <c r="A486">
        <f t="shared" si="66"/>
        <v>848.69999999997844</v>
      </c>
      <c r="B486">
        <v>285</v>
      </c>
      <c r="C486">
        <f t="shared" si="59"/>
        <v>270.09933987127903</v>
      </c>
      <c r="D486">
        <f t="shared" si="60"/>
        <v>390.31969860562367</v>
      </c>
      <c r="E486">
        <f t="shared" si="61"/>
        <v>14.900660128720972</v>
      </c>
      <c r="F486">
        <f t="shared" si="62"/>
        <v>6.1541800046673123E-40</v>
      </c>
      <c r="G486">
        <f t="shared" si="62"/>
        <v>3.5860365893432955E-58</v>
      </c>
      <c r="H486">
        <f t="shared" si="62"/>
        <v>0</v>
      </c>
      <c r="I486">
        <f t="shared" si="64"/>
        <v>6.1541800046673123E-40</v>
      </c>
      <c r="J486">
        <f t="shared" si="63"/>
        <v>14.900660128720972</v>
      </c>
      <c r="K486">
        <f t="shared" si="65"/>
        <v>222.0296722716549</v>
      </c>
    </row>
    <row r="487" spans="1:11" x14ac:dyDescent="0.25">
      <c r="A487">
        <f t="shared" si="66"/>
        <v>848.7499999999784</v>
      </c>
      <c r="B487">
        <v>310</v>
      </c>
      <c r="C487">
        <f t="shared" si="59"/>
        <v>270.09404355692885</v>
      </c>
      <c r="D487">
        <f t="shared" si="60"/>
        <v>390.26969860562372</v>
      </c>
      <c r="E487">
        <f t="shared" si="61"/>
        <v>39.905956443071148</v>
      </c>
      <c r="F487">
        <f t="shared" si="62"/>
        <v>2.3129047249408975E-40</v>
      </c>
      <c r="G487">
        <f t="shared" si="62"/>
        <v>1.1060949194147635E-58</v>
      </c>
      <c r="H487">
        <f t="shared" si="62"/>
        <v>0</v>
      </c>
      <c r="I487">
        <f t="shared" si="64"/>
        <v>2.3129047249408975E-40</v>
      </c>
      <c r="J487">
        <f t="shared" si="63"/>
        <v>39.905956443071148</v>
      </c>
      <c r="K487">
        <f t="shared" si="65"/>
        <v>1592.4853596362916</v>
      </c>
    </row>
    <row r="488" spans="1:11" x14ac:dyDescent="0.25">
      <c r="A488">
        <f t="shared" si="66"/>
        <v>848.79999999997835</v>
      </c>
      <c r="B488">
        <v>278</v>
      </c>
      <c r="C488">
        <f t="shared" si="59"/>
        <v>270.08874724257873</v>
      </c>
      <c r="D488">
        <f t="shared" si="60"/>
        <v>390.21969860562376</v>
      </c>
      <c r="E488">
        <f t="shared" si="61"/>
        <v>7.9112527574212663</v>
      </c>
      <c r="F488">
        <f t="shared" si="62"/>
        <v>8.6489482490995956E-41</v>
      </c>
      <c r="G488">
        <f t="shared" si="62"/>
        <v>3.3945959226529207E-59</v>
      </c>
      <c r="H488">
        <f t="shared" si="62"/>
        <v>0</v>
      </c>
      <c r="I488">
        <f t="shared" si="64"/>
        <v>8.6489482490995956E-41</v>
      </c>
      <c r="J488">
        <f t="shared" si="63"/>
        <v>7.9112527574212663</v>
      </c>
      <c r="K488">
        <f t="shared" si="65"/>
        <v>62.587920191805587</v>
      </c>
    </row>
    <row r="489" spans="1:11" x14ac:dyDescent="0.25">
      <c r="A489">
        <f t="shared" si="66"/>
        <v>848.84999999997831</v>
      </c>
      <c r="B489">
        <v>277</v>
      </c>
      <c r="C489">
        <f t="shared" si="59"/>
        <v>270.08345092822856</v>
      </c>
      <c r="D489">
        <f t="shared" si="60"/>
        <v>390.16969860562381</v>
      </c>
      <c r="E489">
        <f t="shared" si="61"/>
        <v>6.916549071771442</v>
      </c>
      <c r="F489">
        <f t="shared" si="62"/>
        <v>3.2180060809040671E-41</v>
      </c>
      <c r="G489">
        <f t="shared" si="62"/>
        <v>1.0365775045597877E-59</v>
      </c>
      <c r="H489">
        <f t="shared" si="62"/>
        <v>0</v>
      </c>
      <c r="I489">
        <f t="shared" si="64"/>
        <v>3.2180060809040671E-41</v>
      </c>
      <c r="J489">
        <f t="shared" si="63"/>
        <v>6.916549071771442</v>
      </c>
      <c r="K489">
        <f t="shared" si="65"/>
        <v>47.838651062222397</v>
      </c>
    </row>
    <row r="490" spans="1:11" x14ac:dyDescent="0.25">
      <c r="A490">
        <f t="shared" si="66"/>
        <v>848.89999999997826</v>
      </c>
      <c r="B490">
        <v>256</v>
      </c>
      <c r="C490">
        <f t="shared" si="59"/>
        <v>270.07815461387838</v>
      </c>
      <c r="D490">
        <f t="shared" si="60"/>
        <v>390.11969860562385</v>
      </c>
      <c r="E490">
        <f t="shared" si="61"/>
        <v>-14.078154613878382</v>
      </c>
      <c r="F490">
        <f t="shared" si="62"/>
        <v>1.1913199896601397E-41</v>
      </c>
      <c r="G490">
        <f t="shared" si="62"/>
        <v>3.1494410287238467E-60</v>
      </c>
      <c r="H490">
        <f t="shared" si="62"/>
        <v>0</v>
      </c>
      <c r="I490">
        <f t="shared" si="64"/>
        <v>1.1913199896601397E-41</v>
      </c>
      <c r="J490">
        <f t="shared" si="63"/>
        <v>-14.078154613878382</v>
      </c>
      <c r="K490">
        <f t="shared" si="65"/>
        <v>198.19443733226518</v>
      </c>
    </row>
    <row r="491" spans="1:11" x14ac:dyDescent="0.25">
      <c r="A491">
        <f t="shared" si="66"/>
        <v>848.94999999997822</v>
      </c>
      <c r="B491">
        <v>260</v>
      </c>
      <c r="C491">
        <f t="shared" si="59"/>
        <v>270.07285829952821</v>
      </c>
      <c r="D491">
        <f t="shared" si="60"/>
        <v>390.0696986056239</v>
      </c>
      <c r="E491">
        <f t="shared" si="61"/>
        <v>-10.072858299528207</v>
      </c>
      <c r="F491">
        <f t="shared" si="62"/>
        <v>4.3882160788824987E-42</v>
      </c>
      <c r="G491">
        <f t="shared" si="62"/>
        <v>9.5210136713494158E-61</v>
      </c>
      <c r="H491">
        <f t="shared" si="62"/>
        <v>0</v>
      </c>
      <c r="I491">
        <f t="shared" si="64"/>
        <v>4.3882160788824987E-42</v>
      </c>
      <c r="J491">
        <f t="shared" si="63"/>
        <v>-10.072858299528207</v>
      </c>
      <c r="K491">
        <f t="shared" si="65"/>
        <v>101.46247432237428</v>
      </c>
    </row>
    <row r="492" spans="1:11" x14ac:dyDescent="0.25">
      <c r="A492">
        <f t="shared" si="66"/>
        <v>848.99999999997817</v>
      </c>
      <c r="B492">
        <v>288</v>
      </c>
      <c r="C492">
        <f t="shared" si="59"/>
        <v>270.06756198517809</v>
      </c>
      <c r="D492">
        <f t="shared" si="60"/>
        <v>390.01969860562394</v>
      </c>
      <c r="E492">
        <f t="shared" si="61"/>
        <v>17.932438014821912</v>
      </c>
      <c r="F492">
        <f t="shared" si="62"/>
        <v>1.6082945359208057E-42</v>
      </c>
      <c r="G492">
        <f t="shared" si="62"/>
        <v>2.863854195307891E-61</v>
      </c>
      <c r="H492">
        <f t="shared" si="62"/>
        <v>0</v>
      </c>
      <c r="I492">
        <f t="shared" si="64"/>
        <v>1.6082945359208057E-42</v>
      </c>
      <c r="J492">
        <f t="shared" si="63"/>
        <v>17.932438014821912</v>
      </c>
      <c r="K492">
        <f t="shared" si="65"/>
        <v>321.57233315543004</v>
      </c>
    </row>
    <row r="493" spans="1:11" x14ac:dyDescent="0.25">
      <c r="A493">
        <f t="shared" si="66"/>
        <v>849.04999999997813</v>
      </c>
      <c r="B493">
        <v>252</v>
      </c>
      <c r="C493">
        <f t="shared" si="59"/>
        <v>270.06226567082791</v>
      </c>
      <c r="D493">
        <f t="shared" si="60"/>
        <v>389.96969860562399</v>
      </c>
      <c r="E493">
        <f t="shared" si="61"/>
        <v>-18.062265670827912</v>
      </c>
      <c r="F493">
        <f t="shared" si="62"/>
        <v>5.8649076124450384E-43</v>
      </c>
      <c r="G493">
        <f t="shared" si="62"/>
        <v>8.5711012355862935E-62</v>
      </c>
      <c r="H493">
        <f t="shared" si="62"/>
        <v>0</v>
      </c>
      <c r="I493">
        <f t="shared" si="64"/>
        <v>5.8649076124450384E-43</v>
      </c>
      <c r="J493">
        <f t="shared" si="63"/>
        <v>-18.062265670827912</v>
      </c>
      <c r="K493">
        <f t="shared" si="65"/>
        <v>326.2454411635685</v>
      </c>
    </row>
    <row r="494" spans="1:11" x14ac:dyDescent="0.25">
      <c r="A494">
        <f t="shared" si="66"/>
        <v>849.09999999997808</v>
      </c>
      <c r="B494">
        <v>220</v>
      </c>
      <c r="C494">
        <f t="shared" si="59"/>
        <v>270.05696935647779</v>
      </c>
      <c r="D494">
        <f t="shared" si="60"/>
        <v>389.91969860562403</v>
      </c>
      <c r="E494">
        <f t="shared" si="61"/>
        <v>-50.056969356477794</v>
      </c>
      <c r="F494">
        <f t="shared" si="62"/>
        <v>2.1280154205806224E-43</v>
      </c>
      <c r="G494">
        <f t="shared" si="62"/>
        <v>2.5523507313877089E-62</v>
      </c>
      <c r="H494">
        <f t="shared" si="62"/>
        <v>0</v>
      </c>
      <c r="I494">
        <f t="shared" si="64"/>
        <v>2.1280154205806224E-43</v>
      </c>
      <c r="J494">
        <f t="shared" si="63"/>
        <v>-50.056969356477794</v>
      </c>
      <c r="K494">
        <f t="shared" si="65"/>
        <v>2505.7001811553569</v>
      </c>
    </row>
    <row r="495" spans="1:11" x14ac:dyDescent="0.25">
      <c r="A495">
        <f t="shared" si="66"/>
        <v>849.14999999997804</v>
      </c>
      <c r="B495">
        <v>289</v>
      </c>
      <c r="C495">
        <f t="shared" si="59"/>
        <v>270.05167304212762</v>
      </c>
      <c r="D495">
        <f t="shared" si="60"/>
        <v>389.86969860562408</v>
      </c>
      <c r="E495">
        <f t="shared" si="61"/>
        <v>18.948326957872382</v>
      </c>
      <c r="F495">
        <f t="shared" si="62"/>
        <v>7.6825672918573651E-44</v>
      </c>
      <c r="G495">
        <f t="shared" si="62"/>
        <v>7.5624425336307952E-63</v>
      </c>
      <c r="H495">
        <f t="shared" si="62"/>
        <v>0</v>
      </c>
      <c r="I495">
        <f t="shared" si="64"/>
        <v>7.6825672918573651E-44</v>
      </c>
      <c r="J495">
        <f t="shared" si="63"/>
        <v>18.948326957872382</v>
      </c>
      <c r="K495">
        <f t="shared" si="65"/>
        <v>359.03909450243322</v>
      </c>
    </row>
    <row r="496" spans="1:11" x14ac:dyDescent="0.25">
      <c r="A496">
        <f t="shared" si="66"/>
        <v>849.19999999997799</v>
      </c>
      <c r="B496">
        <v>267</v>
      </c>
      <c r="C496">
        <f t="shared" si="59"/>
        <v>270.04637672777744</v>
      </c>
      <c r="D496">
        <f t="shared" si="60"/>
        <v>389.81969860562413</v>
      </c>
      <c r="E496">
        <f t="shared" si="61"/>
        <v>-3.0463767277774423</v>
      </c>
      <c r="F496">
        <f t="shared" si="62"/>
        <v>2.7596625617526077E-44</v>
      </c>
      <c r="G496">
        <f t="shared" si="62"/>
        <v>2.2294710070668222E-63</v>
      </c>
      <c r="H496">
        <f t="shared" si="62"/>
        <v>0</v>
      </c>
      <c r="I496">
        <f t="shared" si="64"/>
        <v>2.7596625617526077E-44</v>
      </c>
      <c r="J496">
        <f t="shared" si="63"/>
        <v>-3.0463767277774423</v>
      </c>
      <c r="K496">
        <f t="shared" si="65"/>
        <v>9.2804111675439973</v>
      </c>
    </row>
    <row r="497" spans="1:11" x14ac:dyDescent="0.25">
      <c r="A497">
        <f t="shared" si="66"/>
        <v>849.24999999997794</v>
      </c>
      <c r="B497">
        <v>274</v>
      </c>
      <c r="C497">
        <f t="shared" si="59"/>
        <v>270.04108041342727</v>
      </c>
      <c r="D497">
        <f t="shared" si="60"/>
        <v>389.76969860562417</v>
      </c>
      <c r="E497">
        <f t="shared" si="61"/>
        <v>3.9589195865727334</v>
      </c>
      <c r="F497">
        <f t="shared" si="62"/>
        <v>9.863330768774256E-45</v>
      </c>
      <c r="G497">
        <f t="shared" si="62"/>
        <v>6.5397263681280343E-64</v>
      </c>
      <c r="H497">
        <f t="shared" si="62"/>
        <v>0</v>
      </c>
      <c r="I497">
        <f t="shared" si="64"/>
        <v>9.863330768774256E-45</v>
      </c>
      <c r="J497">
        <f t="shared" si="63"/>
        <v>3.9589195865727334</v>
      </c>
      <c r="K497">
        <f t="shared" si="65"/>
        <v>15.673044292949221</v>
      </c>
    </row>
    <row r="498" spans="1:11" x14ac:dyDescent="0.25">
      <c r="A498">
        <f t="shared" si="66"/>
        <v>849.2999999999779</v>
      </c>
      <c r="B498">
        <v>284</v>
      </c>
      <c r="C498">
        <f t="shared" si="59"/>
        <v>270.03578409907715</v>
      </c>
      <c r="D498">
        <f t="shared" si="60"/>
        <v>389.71969860562422</v>
      </c>
      <c r="E498">
        <f t="shared" si="61"/>
        <v>13.964215900922852</v>
      </c>
      <c r="F498">
        <f t="shared" si="62"/>
        <v>3.5075932034206556E-45</v>
      </c>
      <c r="G498">
        <f t="shared" si="62"/>
        <v>1.9086897096388504E-64</v>
      </c>
      <c r="H498">
        <f t="shared" si="62"/>
        <v>0</v>
      </c>
      <c r="I498">
        <f t="shared" si="64"/>
        <v>3.5075932034206556E-45</v>
      </c>
      <c r="J498">
        <f t="shared" si="63"/>
        <v>13.964215900922852</v>
      </c>
      <c r="K498">
        <f t="shared" si="65"/>
        <v>194.99932572758664</v>
      </c>
    </row>
    <row r="499" spans="1:11" x14ac:dyDescent="0.25">
      <c r="A499">
        <f t="shared" si="66"/>
        <v>849.34999999997785</v>
      </c>
      <c r="B499">
        <v>266</v>
      </c>
      <c r="C499">
        <f t="shared" si="59"/>
        <v>270.03048778472697</v>
      </c>
      <c r="D499">
        <f t="shared" si="60"/>
        <v>389.66969860562426</v>
      </c>
      <c r="E499">
        <f t="shared" si="61"/>
        <v>-4.0304877847269722</v>
      </c>
      <c r="F499">
        <f t="shared" si="62"/>
        <v>1.2411173561647302E-45</v>
      </c>
      <c r="G499">
        <f t="shared" si="62"/>
        <v>5.5427985376963052E-65</v>
      </c>
      <c r="H499">
        <f t="shared" si="62"/>
        <v>0</v>
      </c>
      <c r="I499">
        <f t="shared" si="64"/>
        <v>1.2411173561647302E-45</v>
      </c>
      <c r="J499">
        <f t="shared" si="63"/>
        <v>-4.0304877847269722</v>
      </c>
      <c r="K499">
        <f t="shared" si="65"/>
        <v>16.244831782833337</v>
      </c>
    </row>
    <row r="500" spans="1:11" x14ac:dyDescent="0.25">
      <c r="A500">
        <f t="shared" si="66"/>
        <v>849.39999999997781</v>
      </c>
      <c r="B500">
        <v>271</v>
      </c>
      <c r="C500">
        <f t="shared" si="59"/>
        <v>270.02519147037685</v>
      </c>
      <c r="D500">
        <f t="shared" si="60"/>
        <v>389.61969860562431</v>
      </c>
      <c r="E500">
        <f t="shared" si="61"/>
        <v>0.97480852962314657</v>
      </c>
      <c r="F500">
        <f t="shared" si="62"/>
        <v>4.3695275784811137E-46</v>
      </c>
      <c r="G500">
        <f t="shared" si="62"/>
        <v>1.6015513286262237E-65</v>
      </c>
      <c r="H500">
        <f t="shared" si="62"/>
        <v>0</v>
      </c>
      <c r="I500">
        <f t="shared" si="64"/>
        <v>4.3695275784811137E-46</v>
      </c>
      <c r="J500">
        <f t="shared" si="63"/>
        <v>0.97480852962314657</v>
      </c>
      <c r="K500">
        <f t="shared" si="65"/>
        <v>0.950251669426041</v>
      </c>
    </row>
    <row r="501" spans="1:11" x14ac:dyDescent="0.25">
      <c r="A501">
        <f t="shared" si="66"/>
        <v>849.44999999997776</v>
      </c>
      <c r="B501">
        <v>298</v>
      </c>
      <c r="C501">
        <f t="shared" si="59"/>
        <v>270.01989515602668</v>
      </c>
      <c r="D501">
        <f t="shared" si="60"/>
        <v>389.56969860562435</v>
      </c>
      <c r="E501">
        <f t="shared" si="61"/>
        <v>27.980104843973322</v>
      </c>
      <c r="F501">
        <f t="shared" si="62"/>
        <v>1.5306437668393308E-46</v>
      </c>
      <c r="G501">
        <f t="shared" si="62"/>
        <v>4.6043744691444883E-66</v>
      </c>
      <c r="H501">
        <f t="shared" si="62"/>
        <v>0</v>
      </c>
      <c r="I501">
        <f t="shared" si="64"/>
        <v>1.5306437668393308E-46</v>
      </c>
      <c r="J501">
        <f t="shared" si="63"/>
        <v>27.980104843973322</v>
      </c>
      <c r="K501">
        <f t="shared" si="65"/>
        <v>782.88626707973935</v>
      </c>
    </row>
    <row r="502" spans="1:11" x14ac:dyDescent="0.25">
      <c r="A502">
        <f t="shared" si="66"/>
        <v>849.49999999997772</v>
      </c>
      <c r="B502">
        <v>272</v>
      </c>
      <c r="C502">
        <f t="shared" si="59"/>
        <v>270.0145988416765</v>
      </c>
      <c r="D502">
        <f t="shared" si="60"/>
        <v>389.5196986056244</v>
      </c>
      <c r="E502">
        <f t="shared" si="61"/>
        <v>1.9854011583234978</v>
      </c>
      <c r="F502">
        <f t="shared" si="62"/>
        <v>5.334967480492053E-47</v>
      </c>
      <c r="G502">
        <f t="shared" si="62"/>
        <v>1.3170989966357858E-66</v>
      </c>
      <c r="H502">
        <f t="shared" si="62"/>
        <v>0</v>
      </c>
      <c r="I502">
        <f t="shared" si="64"/>
        <v>5.334967480492053E-47</v>
      </c>
      <c r="J502">
        <f t="shared" si="63"/>
        <v>1.9854011583234978</v>
      </c>
      <c r="K502">
        <f t="shared" si="65"/>
        <v>3.9418177594722867</v>
      </c>
    </row>
    <row r="503" spans="1:11" x14ac:dyDescent="0.25">
      <c r="A503">
        <f t="shared" si="66"/>
        <v>849.54999999997767</v>
      </c>
      <c r="B503">
        <v>250</v>
      </c>
      <c r="C503">
        <f t="shared" si="59"/>
        <v>270.00930252732633</v>
      </c>
      <c r="D503">
        <f t="shared" si="60"/>
        <v>389.46969860562444</v>
      </c>
      <c r="E503">
        <f t="shared" si="61"/>
        <v>-20.009302527326327</v>
      </c>
      <c r="F503">
        <f t="shared" si="62"/>
        <v>1.8501520977589776E-47</v>
      </c>
      <c r="G503">
        <f t="shared" si="62"/>
        <v>3.7487303940686015E-67</v>
      </c>
      <c r="H503">
        <f t="shared" si="62"/>
        <v>0</v>
      </c>
      <c r="I503">
        <f t="shared" si="64"/>
        <v>1.8501520977589776E-47</v>
      </c>
      <c r="J503">
        <f t="shared" si="63"/>
        <v>-20.009302527326327</v>
      </c>
      <c r="K503">
        <f t="shared" si="65"/>
        <v>400.37218763006774</v>
      </c>
    </row>
    <row r="504" spans="1:11" x14ac:dyDescent="0.25">
      <c r="A504">
        <f t="shared" si="66"/>
        <v>849.59999999997763</v>
      </c>
      <c r="B504">
        <v>276</v>
      </c>
      <c r="C504">
        <f t="shared" si="59"/>
        <v>270.00400621297621</v>
      </c>
      <c r="D504">
        <f t="shared" si="60"/>
        <v>389.41969860562449</v>
      </c>
      <c r="E504">
        <f t="shared" si="61"/>
        <v>5.9959937870237923</v>
      </c>
      <c r="F504">
        <f t="shared" si="62"/>
        <v>6.3841207853969072E-48</v>
      </c>
      <c r="G504">
        <f t="shared" si="62"/>
        <v>1.0616173378645061E-67</v>
      </c>
      <c r="H504">
        <f t="shared" si="62"/>
        <v>0</v>
      </c>
      <c r="I504">
        <f t="shared" si="64"/>
        <v>6.3841207853969072E-48</v>
      </c>
      <c r="J504">
        <f t="shared" si="63"/>
        <v>5.9959937870237923</v>
      </c>
      <c r="K504">
        <f t="shared" si="65"/>
        <v>35.95194149402792</v>
      </c>
    </row>
    <row r="505" spans="1:11" x14ac:dyDescent="0.25">
      <c r="A505">
        <f t="shared" si="66"/>
        <v>849.64999999997758</v>
      </c>
      <c r="B505">
        <v>276</v>
      </c>
      <c r="C505">
        <f t="shared" si="59"/>
        <v>269.99870989862603</v>
      </c>
      <c r="D505">
        <f t="shared" si="60"/>
        <v>389.36969860562454</v>
      </c>
      <c r="E505">
        <f t="shared" si="61"/>
        <v>6.0012901013739679</v>
      </c>
      <c r="F505">
        <f t="shared" si="62"/>
        <v>2.1918597646487936E-48</v>
      </c>
      <c r="G505">
        <f t="shared" si="62"/>
        <v>2.9913677317099823E-68</v>
      </c>
      <c r="H505">
        <f t="shared" si="62"/>
        <v>0</v>
      </c>
      <c r="I505">
        <f t="shared" si="64"/>
        <v>2.1918597646487936E-48</v>
      </c>
      <c r="J505">
        <f t="shared" si="63"/>
        <v>6.0012901013739679</v>
      </c>
      <c r="K505">
        <f t="shared" si="65"/>
        <v>36.01548288084917</v>
      </c>
    </row>
    <row r="506" spans="1:11" x14ac:dyDescent="0.25">
      <c r="A506">
        <f t="shared" si="66"/>
        <v>849.69999999997754</v>
      </c>
      <c r="B506">
        <v>237</v>
      </c>
      <c r="C506">
        <f t="shared" si="59"/>
        <v>269.99341358427586</v>
      </c>
      <c r="D506">
        <f t="shared" si="60"/>
        <v>389.31969860562458</v>
      </c>
      <c r="E506">
        <f t="shared" si="61"/>
        <v>-32.993413584275856</v>
      </c>
      <c r="F506">
        <f t="shared" si="62"/>
        <v>7.4875966378560301E-49</v>
      </c>
      <c r="G506">
        <f t="shared" si="62"/>
        <v>8.3866711303366361E-69</v>
      </c>
      <c r="H506">
        <f t="shared" si="62"/>
        <v>0</v>
      </c>
      <c r="I506">
        <f t="shared" si="64"/>
        <v>7.4875966378560301E-49</v>
      </c>
      <c r="J506">
        <f t="shared" si="63"/>
        <v>-32.993413584275856</v>
      </c>
      <c r="K506">
        <f t="shared" si="65"/>
        <v>1088.5653399430787</v>
      </c>
    </row>
    <row r="507" spans="1:11" x14ac:dyDescent="0.25">
      <c r="A507">
        <f t="shared" si="66"/>
        <v>849.74999999997749</v>
      </c>
      <c r="B507">
        <v>257</v>
      </c>
      <c r="C507">
        <f t="shared" si="59"/>
        <v>269.98811726992574</v>
      </c>
      <c r="D507">
        <f t="shared" si="60"/>
        <v>389.26969860562463</v>
      </c>
      <c r="E507">
        <f t="shared" si="61"/>
        <v>-12.988117269925738</v>
      </c>
      <c r="F507">
        <f t="shared" si="62"/>
        <v>2.5450136935946886E-49</v>
      </c>
      <c r="G507">
        <f t="shared" si="62"/>
        <v>2.3395235895461606E-69</v>
      </c>
      <c r="H507">
        <f t="shared" si="62"/>
        <v>0</v>
      </c>
      <c r="I507">
        <f t="shared" si="64"/>
        <v>2.5450136935946886E-49</v>
      </c>
      <c r="J507">
        <f t="shared" si="63"/>
        <v>-12.988117269925738</v>
      </c>
      <c r="K507">
        <f t="shared" si="65"/>
        <v>168.69119021734321</v>
      </c>
    </row>
    <row r="508" spans="1:11" x14ac:dyDescent="0.25">
      <c r="A508">
        <f t="shared" si="66"/>
        <v>849.79999999997744</v>
      </c>
      <c r="B508">
        <v>271</v>
      </c>
      <c r="C508">
        <f t="shared" si="59"/>
        <v>269.98282095557556</v>
      </c>
      <c r="D508">
        <f t="shared" si="60"/>
        <v>389.21969860562467</v>
      </c>
      <c r="E508">
        <f t="shared" si="61"/>
        <v>1.017179044424438</v>
      </c>
      <c r="F508">
        <f t="shared" si="62"/>
        <v>8.6070794718488383E-50</v>
      </c>
      <c r="G508">
        <f t="shared" si="62"/>
        <v>6.4935658748313443E-70</v>
      </c>
      <c r="H508">
        <f t="shared" si="62"/>
        <v>0</v>
      </c>
      <c r="I508">
        <f t="shared" si="64"/>
        <v>8.6070794718488383E-50</v>
      </c>
      <c r="J508">
        <f t="shared" si="63"/>
        <v>1.017179044424438</v>
      </c>
      <c r="K508">
        <f t="shared" si="65"/>
        <v>1.0346532084162128</v>
      </c>
    </row>
    <row r="509" spans="1:11" x14ac:dyDescent="0.25">
      <c r="A509">
        <f t="shared" si="66"/>
        <v>849.8499999999774</v>
      </c>
      <c r="B509">
        <v>287</v>
      </c>
      <c r="C509">
        <f t="shared" si="59"/>
        <v>269.97752464122539</v>
      </c>
      <c r="D509">
        <f t="shared" si="60"/>
        <v>389.16969860562472</v>
      </c>
      <c r="E509">
        <f t="shared" si="61"/>
        <v>17.022475358774614</v>
      </c>
      <c r="F509">
        <f t="shared" si="62"/>
        <v>2.8962730904556702E-50</v>
      </c>
      <c r="G509">
        <f t="shared" si="62"/>
        <v>1.7933170577687155E-70</v>
      </c>
      <c r="H509">
        <f t="shared" si="62"/>
        <v>0</v>
      </c>
      <c r="I509">
        <f t="shared" si="64"/>
        <v>2.8962730904556702E-50</v>
      </c>
      <c r="J509">
        <f t="shared" si="63"/>
        <v>17.022475358774614</v>
      </c>
      <c r="K509">
        <f t="shared" si="65"/>
        <v>289.76466734008892</v>
      </c>
    </row>
    <row r="510" spans="1:11" x14ac:dyDescent="0.25">
      <c r="A510">
        <f t="shared" si="66"/>
        <v>849.89999999997735</v>
      </c>
      <c r="B510">
        <v>272</v>
      </c>
      <c r="C510">
        <f t="shared" si="59"/>
        <v>269.97222832687527</v>
      </c>
      <c r="D510">
        <f t="shared" si="60"/>
        <v>389.11969860562476</v>
      </c>
      <c r="E510">
        <f t="shared" si="61"/>
        <v>2.0277716731247324</v>
      </c>
      <c r="F510">
        <f t="shared" si="62"/>
        <v>9.6970852174143376E-51</v>
      </c>
      <c r="G510">
        <f t="shared" si="62"/>
        <v>4.927752817953097E-71</v>
      </c>
      <c r="H510">
        <f t="shared" si="62"/>
        <v>0</v>
      </c>
      <c r="I510">
        <f t="shared" si="64"/>
        <v>9.6970852174143376E-51</v>
      </c>
      <c r="J510">
        <f t="shared" si="63"/>
        <v>2.0277716731247324</v>
      </c>
      <c r="K510">
        <f t="shared" si="65"/>
        <v>4.1118579583270769</v>
      </c>
    </row>
    <row r="511" spans="1:11" x14ac:dyDescent="0.25">
      <c r="A511">
        <f t="shared" si="66"/>
        <v>849.94999999997731</v>
      </c>
      <c r="B511">
        <v>282</v>
      </c>
      <c r="C511">
        <f t="shared" si="59"/>
        <v>269.96693201252509</v>
      </c>
      <c r="D511">
        <f t="shared" si="60"/>
        <v>389.06969860562481</v>
      </c>
      <c r="E511">
        <f t="shared" si="61"/>
        <v>12.033067987474908</v>
      </c>
      <c r="F511">
        <f t="shared" si="62"/>
        <v>3.2304343669859284E-51</v>
      </c>
      <c r="G511">
        <f t="shared" si="62"/>
        <v>1.3472827744844062E-71</v>
      </c>
      <c r="H511">
        <f t="shared" si="62"/>
        <v>0</v>
      </c>
      <c r="I511">
        <f t="shared" si="64"/>
        <v>3.2304343669859284E-51</v>
      </c>
      <c r="J511">
        <f t="shared" si="63"/>
        <v>12.033067987474908</v>
      </c>
      <c r="K511">
        <f t="shared" si="65"/>
        <v>144.79472519119344</v>
      </c>
    </row>
    <row r="512" spans="1:11" x14ac:dyDescent="0.25">
      <c r="A512">
        <f t="shared" si="66"/>
        <v>849.99999999997726</v>
      </c>
      <c r="B512">
        <v>279</v>
      </c>
      <c r="C512">
        <f t="shared" si="59"/>
        <v>269.96163569817492</v>
      </c>
      <c r="D512">
        <f t="shared" si="60"/>
        <v>389.01969860562485</v>
      </c>
      <c r="E512">
        <f t="shared" si="61"/>
        <v>9.0383643018250837</v>
      </c>
      <c r="F512">
        <f t="shared" si="62"/>
        <v>1.0707760240924279E-51</v>
      </c>
      <c r="G512">
        <f t="shared" si="62"/>
        <v>3.665106561949032E-72</v>
      </c>
      <c r="H512">
        <f t="shared" si="62"/>
        <v>0</v>
      </c>
      <c r="I512">
        <f t="shared" si="64"/>
        <v>1.0707760240924279E-51</v>
      </c>
      <c r="J512">
        <f t="shared" si="63"/>
        <v>9.0383643018250837</v>
      </c>
      <c r="K512">
        <f t="shared" si="65"/>
        <v>81.692029252506032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43923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261</v>
      </c>
    </row>
    <row r="13" spans="1:1" x14ac:dyDescent="0.25">
      <c r="A13">
        <v>256</v>
      </c>
    </row>
    <row r="14" spans="1:1" x14ac:dyDescent="0.25">
      <c r="A14">
        <v>282</v>
      </c>
    </row>
    <row r="15" spans="1:1" x14ac:dyDescent="0.25">
      <c r="A15">
        <v>252</v>
      </c>
    </row>
    <row r="16" spans="1:1" x14ac:dyDescent="0.25">
      <c r="A16">
        <v>266</v>
      </c>
    </row>
    <row r="17" spans="1:1" x14ac:dyDescent="0.25">
      <c r="A17">
        <v>269</v>
      </c>
    </row>
    <row r="18" spans="1:1" x14ac:dyDescent="0.25">
      <c r="A18">
        <v>288</v>
      </c>
    </row>
    <row r="19" spans="1:1" x14ac:dyDescent="0.25">
      <c r="A19">
        <v>271</v>
      </c>
    </row>
    <row r="20" spans="1:1" x14ac:dyDescent="0.25">
      <c r="A20">
        <v>268</v>
      </c>
    </row>
    <row r="21" spans="1:1" x14ac:dyDescent="0.25">
      <c r="A21">
        <v>261</v>
      </c>
    </row>
    <row r="22" spans="1:1" x14ac:dyDescent="0.25">
      <c r="A22">
        <v>283</v>
      </c>
    </row>
    <row r="23" spans="1:1" x14ac:dyDescent="0.25">
      <c r="A23">
        <v>260</v>
      </c>
    </row>
    <row r="24" spans="1:1" x14ac:dyDescent="0.25">
      <c r="A24">
        <v>260</v>
      </c>
    </row>
    <row r="25" spans="1:1" x14ac:dyDescent="0.25">
      <c r="A25">
        <v>277</v>
      </c>
    </row>
    <row r="26" spans="1:1" x14ac:dyDescent="0.25">
      <c r="A26">
        <v>290</v>
      </c>
    </row>
    <row r="27" spans="1:1" x14ac:dyDescent="0.25">
      <c r="A27">
        <v>284</v>
      </c>
    </row>
    <row r="28" spans="1:1" x14ac:dyDescent="0.25">
      <c r="A28">
        <v>280</v>
      </c>
    </row>
    <row r="29" spans="1:1" x14ac:dyDescent="0.25">
      <c r="A29">
        <v>261</v>
      </c>
    </row>
    <row r="30" spans="1:1" x14ac:dyDescent="0.25">
      <c r="A30">
        <v>284</v>
      </c>
    </row>
    <row r="31" spans="1:1" x14ac:dyDescent="0.25">
      <c r="A31">
        <v>289</v>
      </c>
    </row>
    <row r="32" spans="1:1" x14ac:dyDescent="0.25">
      <c r="A32">
        <v>284</v>
      </c>
    </row>
    <row r="33" spans="1:1" x14ac:dyDescent="0.25">
      <c r="A33">
        <v>279</v>
      </c>
    </row>
    <row r="34" spans="1:1" x14ac:dyDescent="0.25">
      <c r="A34">
        <v>294</v>
      </c>
    </row>
    <row r="35" spans="1:1" x14ac:dyDescent="0.25">
      <c r="A35">
        <v>280</v>
      </c>
    </row>
    <row r="36" spans="1:1" x14ac:dyDescent="0.25">
      <c r="A36">
        <v>283</v>
      </c>
    </row>
    <row r="37" spans="1:1" x14ac:dyDescent="0.25">
      <c r="A37">
        <v>278</v>
      </c>
    </row>
    <row r="38" spans="1:1" x14ac:dyDescent="0.25">
      <c r="A38">
        <v>284</v>
      </c>
    </row>
    <row r="39" spans="1:1" x14ac:dyDescent="0.25">
      <c r="A39">
        <v>266</v>
      </c>
    </row>
    <row r="40" spans="1:1" x14ac:dyDescent="0.25">
      <c r="A40">
        <v>293</v>
      </c>
    </row>
    <row r="41" spans="1:1" x14ac:dyDescent="0.25">
      <c r="A41">
        <v>280</v>
      </c>
    </row>
    <row r="42" spans="1:1" x14ac:dyDescent="0.25">
      <c r="A42">
        <v>304</v>
      </c>
    </row>
    <row r="43" spans="1:1" x14ac:dyDescent="0.25">
      <c r="A43">
        <v>253</v>
      </c>
    </row>
    <row r="44" spans="1:1" x14ac:dyDescent="0.25">
      <c r="A44">
        <v>297</v>
      </c>
    </row>
    <row r="45" spans="1:1" x14ac:dyDescent="0.25">
      <c r="A45">
        <v>271</v>
      </c>
    </row>
    <row r="46" spans="1:1" x14ac:dyDescent="0.25">
      <c r="A46">
        <v>308</v>
      </c>
    </row>
    <row r="47" spans="1:1" x14ac:dyDescent="0.25">
      <c r="A47">
        <v>274</v>
      </c>
    </row>
    <row r="48" spans="1:1" x14ac:dyDescent="0.25">
      <c r="A48">
        <v>279</v>
      </c>
    </row>
    <row r="49" spans="1:1" x14ac:dyDescent="0.25">
      <c r="A49">
        <v>300</v>
      </c>
    </row>
    <row r="50" spans="1:1" x14ac:dyDescent="0.25">
      <c r="A50">
        <v>283</v>
      </c>
    </row>
    <row r="51" spans="1:1" x14ac:dyDescent="0.25">
      <c r="A51">
        <v>310</v>
      </c>
    </row>
    <row r="52" spans="1:1" x14ac:dyDescent="0.25">
      <c r="A52">
        <v>263</v>
      </c>
    </row>
    <row r="53" spans="1:1" x14ac:dyDescent="0.25">
      <c r="A53">
        <v>279</v>
      </c>
    </row>
    <row r="54" spans="1:1" x14ac:dyDescent="0.25">
      <c r="A54">
        <v>306</v>
      </c>
    </row>
    <row r="55" spans="1:1" x14ac:dyDescent="0.25">
      <c r="A55">
        <v>258</v>
      </c>
    </row>
    <row r="56" spans="1:1" x14ac:dyDescent="0.25">
      <c r="A56">
        <v>294</v>
      </c>
    </row>
    <row r="57" spans="1:1" x14ac:dyDescent="0.25">
      <c r="A57">
        <v>281</v>
      </c>
    </row>
    <row r="58" spans="1:1" x14ac:dyDescent="0.25">
      <c r="A58">
        <v>270</v>
      </c>
    </row>
    <row r="59" spans="1:1" x14ac:dyDescent="0.25">
      <c r="A59">
        <v>279</v>
      </c>
    </row>
    <row r="60" spans="1:1" x14ac:dyDescent="0.25">
      <c r="A60">
        <v>275</v>
      </c>
    </row>
    <row r="61" spans="1:1" x14ac:dyDescent="0.25">
      <c r="A61">
        <v>299</v>
      </c>
    </row>
    <row r="62" spans="1:1" x14ac:dyDescent="0.25">
      <c r="A62">
        <v>288</v>
      </c>
    </row>
    <row r="63" spans="1:1" x14ac:dyDescent="0.25">
      <c r="A63">
        <v>267</v>
      </c>
    </row>
    <row r="64" spans="1:1" x14ac:dyDescent="0.25">
      <c r="A64">
        <v>274</v>
      </c>
    </row>
    <row r="65" spans="1:1" x14ac:dyDescent="0.25">
      <c r="A65">
        <v>265</v>
      </c>
    </row>
    <row r="66" spans="1:1" x14ac:dyDescent="0.25">
      <c r="A66">
        <v>287</v>
      </c>
    </row>
    <row r="67" spans="1:1" x14ac:dyDescent="0.25">
      <c r="A67">
        <v>296</v>
      </c>
    </row>
    <row r="68" spans="1:1" x14ac:dyDescent="0.25">
      <c r="A68">
        <v>268</v>
      </c>
    </row>
    <row r="69" spans="1:1" x14ac:dyDescent="0.25">
      <c r="A69">
        <v>272</v>
      </c>
    </row>
    <row r="70" spans="1:1" x14ac:dyDescent="0.25">
      <c r="A70">
        <v>271</v>
      </c>
    </row>
    <row r="71" spans="1:1" x14ac:dyDescent="0.25">
      <c r="A71">
        <v>267</v>
      </c>
    </row>
    <row r="72" spans="1:1" x14ac:dyDescent="0.25">
      <c r="A72">
        <v>274</v>
      </c>
    </row>
    <row r="73" spans="1:1" x14ac:dyDescent="0.25">
      <c r="A73">
        <v>277</v>
      </c>
    </row>
    <row r="74" spans="1:1" x14ac:dyDescent="0.25">
      <c r="A74">
        <v>280</v>
      </c>
    </row>
    <row r="75" spans="1:1" x14ac:dyDescent="0.25">
      <c r="A75">
        <v>298</v>
      </c>
    </row>
    <row r="76" spans="1:1" x14ac:dyDescent="0.25">
      <c r="A76">
        <v>309</v>
      </c>
    </row>
    <row r="77" spans="1:1" x14ac:dyDescent="0.25">
      <c r="A77">
        <v>269</v>
      </c>
    </row>
    <row r="78" spans="1:1" x14ac:dyDescent="0.25">
      <c r="A78">
        <v>291</v>
      </c>
    </row>
    <row r="79" spans="1:1" x14ac:dyDescent="0.25">
      <c r="A79">
        <v>282</v>
      </c>
    </row>
    <row r="80" spans="1:1" x14ac:dyDescent="0.25">
      <c r="A80">
        <v>291</v>
      </c>
    </row>
    <row r="81" spans="1:1" x14ac:dyDescent="0.25">
      <c r="A81">
        <v>297</v>
      </c>
    </row>
    <row r="82" spans="1:1" x14ac:dyDescent="0.25">
      <c r="A82">
        <v>286</v>
      </c>
    </row>
    <row r="83" spans="1:1" x14ac:dyDescent="0.25">
      <c r="A83">
        <v>253</v>
      </c>
    </row>
    <row r="84" spans="1:1" x14ac:dyDescent="0.25">
      <c r="A84">
        <v>282</v>
      </c>
    </row>
    <row r="85" spans="1:1" x14ac:dyDescent="0.25">
      <c r="A85">
        <v>281</v>
      </c>
    </row>
    <row r="86" spans="1:1" x14ac:dyDescent="0.25">
      <c r="A86">
        <v>257</v>
      </c>
    </row>
    <row r="87" spans="1:1" x14ac:dyDescent="0.25">
      <c r="A87">
        <v>254</v>
      </c>
    </row>
    <row r="88" spans="1:1" x14ac:dyDescent="0.25">
      <c r="A88">
        <v>274</v>
      </c>
    </row>
    <row r="89" spans="1:1" x14ac:dyDescent="0.25">
      <c r="A89">
        <v>295</v>
      </c>
    </row>
    <row r="90" spans="1:1" x14ac:dyDescent="0.25">
      <c r="A90">
        <v>302</v>
      </c>
    </row>
    <row r="91" spans="1:1" x14ac:dyDescent="0.25">
      <c r="A91">
        <v>268</v>
      </c>
    </row>
    <row r="92" spans="1:1" x14ac:dyDescent="0.25">
      <c r="A92">
        <v>267</v>
      </c>
    </row>
    <row r="93" spans="1:1" x14ac:dyDescent="0.25">
      <c r="A93">
        <v>307</v>
      </c>
    </row>
    <row r="94" spans="1:1" x14ac:dyDescent="0.25">
      <c r="A94">
        <v>282</v>
      </c>
    </row>
    <row r="95" spans="1:1" x14ac:dyDescent="0.25">
      <c r="A95">
        <v>259</v>
      </c>
    </row>
    <row r="96" spans="1:1" x14ac:dyDescent="0.25">
      <c r="A96">
        <v>263</v>
      </c>
    </row>
    <row r="97" spans="1:1" x14ac:dyDescent="0.25">
      <c r="A97">
        <v>299</v>
      </c>
    </row>
    <row r="98" spans="1:1" x14ac:dyDescent="0.25">
      <c r="A98">
        <v>254</v>
      </c>
    </row>
    <row r="99" spans="1:1" x14ac:dyDescent="0.25">
      <c r="A99">
        <v>267</v>
      </c>
    </row>
    <row r="100" spans="1:1" x14ac:dyDescent="0.25">
      <c r="A100">
        <v>303</v>
      </c>
    </row>
    <row r="101" spans="1:1" x14ac:dyDescent="0.25">
      <c r="A101">
        <v>284</v>
      </c>
    </row>
    <row r="102" spans="1:1" x14ac:dyDescent="0.25">
      <c r="A102">
        <v>267</v>
      </c>
    </row>
    <row r="103" spans="1:1" x14ac:dyDescent="0.25">
      <c r="A103">
        <v>270</v>
      </c>
    </row>
    <row r="104" spans="1:1" x14ac:dyDescent="0.25">
      <c r="A104">
        <v>250</v>
      </c>
    </row>
    <row r="105" spans="1:1" x14ac:dyDescent="0.25">
      <c r="A105">
        <v>289</v>
      </c>
    </row>
    <row r="106" spans="1:1" x14ac:dyDescent="0.25">
      <c r="A106">
        <v>274</v>
      </c>
    </row>
    <row r="107" spans="1:1" x14ac:dyDescent="0.25">
      <c r="A107">
        <v>250</v>
      </c>
    </row>
    <row r="108" spans="1:1" x14ac:dyDescent="0.25">
      <c r="A108">
        <v>278</v>
      </c>
    </row>
    <row r="109" spans="1:1" x14ac:dyDescent="0.25">
      <c r="A109">
        <v>247</v>
      </c>
    </row>
    <row r="110" spans="1:1" x14ac:dyDescent="0.25">
      <c r="A110">
        <v>236</v>
      </c>
    </row>
    <row r="111" spans="1:1" x14ac:dyDescent="0.25">
      <c r="A111">
        <v>273</v>
      </c>
    </row>
    <row r="112" spans="1:1" x14ac:dyDescent="0.25">
      <c r="A112">
        <v>302</v>
      </c>
    </row>
    <row r="113" spans="1:1" x14ac:dyDescent="0.25">
      <c r="A113">
        <v>269</v>
      </c>
    </row>
    <row r="114" spans="1:1" x14ac:dyDescent="0.25">
      <c r="A114">
        <v>300</v>
      </c>
    </row>
    <row r="115" spans="1:1" x14ac:dyDescent="0.25">
      <c r="A115">
        <v>260</v>
      </c>
    </row>
    <row r="116" spans="1:1" x14ac:dyDescent="0.25">
      <c r="A116">
        <v>310</v>
      </c>
    </row>
    <row r="117" spans="1:1" x14ac:dyDescent="0.25">
      <c r="A117">
        <v>309</v>
      </c>
    </row>
    <row r="118" spans="1:1" x14ac:dyDescent="0.25">
      <c r="A118">
        <v>277</v>
      </c>
    </row>
    <row r="119" spans="1:1" x14ac:dyDescent="0.25">
      <c r="A119">
        <v>309</v>
      </c>
    </row>
    <row r="120" spans="1:1" x14ac:dyDescent="0.25">
      <c r="A120">
        <v>267</v>
      </c>
    </row>
    <row r="121" spans="1:1" x14ac:dyDescent="0.25">
      <c r="A121">
        <v>301</v>
      </c>
    </row>
    <row r="122" spans="1:1" x14ac:dyDescent="0.25">
      <c r="A122">
        <v>291</v>
      </c>
    </row>
    <row r="123" spans="1:1" x14ac:dyDescent="0.25">
      <c r="A123">
        <v>312</v>
      </c>
    </row>
    <row r="124" spans="1:1" x14ac:dyDescent="0.25">
      <c r="A124">
        <v>276</v>
      </c>
    </row>
    <row r="125" spans="1:1" x14ac:dyDescent="0.25">
      <c r="A125">
        <v>260</v>
      </c>
    </row>
    <row r="126" spans="1:1" x14ac:dyDescent="0.25">
      <c r="A126">
        <v>278</v>
      </c>
    </row>
    <row r="127" spans="1:1" x14ac:dyDescent="0.25">
      <c r="A127">
        <v>242</v>
      </c>
    </row>
    <row r="128" spans="1:1" x14ac:dyDescent="0.25">
      <c r="A128">
        <v>259</v>
      </c>
    </row>
    <row r="129" spans="1:1" x14ac:dyDescent="0.25">
      <c r="A129">
        <v>275</v>
      </c>
    </row>
    <row r="130" spans="1:1" x14ac:dyDescent="0.25">
      <c r="A130">
        <v>299</v>
      </c>
    </row>
    <row r="131" spans="1:1" x14ac:dyDescent="0.25">
      <c r="A131">
        <v>276</v>
      </c>
    </row>
    <row r="132" spans="1:1" x14ac:dyDescent="0.25">
      <c r="A132">
        <v>289</v>
      </c>
    </row>
    <row r="133" spans="1:1" x14ac:dyDescent="0.25">
      <c r="A133">
        <v>240</v>
      </c>
    </row>
    <row r="134" spans="1:1" x14ac:dyDescent="0.25">
      <c r="A134">
        <v>249</v>
      </c>
    </row>
    <row r="135" spans="1:1" x14ac:dyDescent="0.25">
      <c r="A135">
        <v>289</v>
      </c>
    </row>
    <row r="136" spans="1:1" x14ac:dyDescent="0.25">
      <c r="A136">
        <v>263</v>
      </c>
    </row>
    <row r="137" spans="1:1" x14ac:dyDescent="0.25">
      <c r="A137">
        <v>261</v>
      </c>
    </row>
    <row r="138" spans="1:1" x14ac:dyDescent="0.25">
      <c r="A138">
        <v>268</v>
      </c>
    </row>
    <row r="139" spans="1:1" x14ac:dyDescent="0.25">
      <c r="A139">
        <v>276</v>
      </c>
    </row>
    <row r="140" spans="1:1" x14ac:dyDescent="0.25">
      <c r="A140">
        <v>278</v>
      </c>
    </row>
    <row r="141" spans="1:1" x14ac:dyDescent="0.25">
      <c r="A141">
        <v>282</v>
      </c>
    </row>
    <row r="142" spans="1:1" x14ac:dyDescent="0.25">
      <c r="A142">
        <v>288</v>
      </c>
    </row>
    <row r="143" spans="1:1" x14ac:dyDescent="0.25">
      <c r="A143">
        <v>297</v>
      </c>
    </row>
    <row r="144" spans="1:1" x14ac:dyDescent="0.25">
      <c r="A144">
        <v>259</v>
      </c>
    </row>
    <row r="145" spans="1:1" x14ac:dyDescent="0.25">
      <c r="A145">
        <v>270</v>
      </c>
    </row>
    <row r="146" spans="1:1" x14ac:dyDescent="0.25">
      <c r="A146">
        <v>328</v>
      </c>
    </row>
    <row r="147" spans="1:1" x14ac:dyDescent="0.25">
      <c r="A147">
        <v>297</v>
      </c>
    </row>
    <row r="148" spans="1:1" x14ac:dyDescent="0.25">
      <c r="A148">
        <v>267</v>
      </c>
    </row>
    <row r="149" spans="1:1" x14ac:dyDescent="0.25">
      <c r="A149">
        <v>269</v>
      </c>
    </row>
    <row r="150" spans="1:1" x14ac:dyDescent="0.25">
      <c r="A150">
        <v>269</v>
      </c>
    </row>
    <row r="151" spans="1:1" x14ac:dyDescent="0.25">
      <c r="A151">
        <v>268</v>
      </c>
    </row>
    <row r="152" spans="1:1" x14ac:dyDescent="0.25">
      <c r="A152">
        <v>287</v>
      </c>
    </row>
    <row r="153" spans="1:1" x14ac:dyDescent="0.25">
      <c r="A153">
        <v>281</v>
      </c>
    </row>
    <row r="154" spans="1:1" x14ac:dyDescent="0.25">
      <c r="A154">
        <v>281</v>
      </c>
    </row>
    <row r="155" spans="1:1" x14ac:dyDescent="0.25">
      <c r="A155">
        <v>276</v>
      </c>
    </row>
    <row r="156" spans="1:1" x14ac:dyDescent="0.25">
      <c r="A156">
        <v>297</v>
      </c>
    </row>
    <row r="157" spans="1:1" x14ac:dyDescent="0.25">
      <c r="A157">
        <v>285</v>
      </c>
    </row>
    <row r="158" spans="1:1" x14ac:dyDescent="0.25">
      <c r="A158">
        <v>288</v>
      </c>
    </row>
    <row r="159" spans="1:1" x14ac:dyDescent="0.25">
      <c r="A159">
        <v>273</v>
      </c>
    </row>
    <row r="160" spans="1:1" x14ac:dyDescent="0.25">
      <c r="A160">
        <v>265</v>
      </c>
    </row>
    <row r="161" spans="1:1" x14ac:dyDescent="0.25">
      <c r="A161">
        <v>295</v>
      </c>
    </row>
    <row r="162" spans="1:1" x14ac:dyDescent="0.25">
      <c r="A162">
        <v>269</v>
      </c>
    </row>
    <row r="163" spans="1:1" x14ac:dyDescent="0.25">
      <c r="A163">
        <v>313</v>
      </c>
    </row>
    <row r="164" spans="1:1" x14ac:dyDescent="0.25">
      <c r="A164">
        <v>281</v>
      </c>
    </row>
    <row r="165" spans="1:1" x14ac:dyDescent="0.25">
      <c r="A165">
        <v>286</v>
      </c>
    </row>
    <row r="166" spans="1:1" x14ac:dyDescent="0.25">
      <c r="A166">
        <v>254</v>
      </c>
    </row>
    <row r="167" spans="1:1" x14ac:dyDescent="0.25">
      <c r="A167">
        <v>281</v>
      </c>
    </row>
    <row r="168" spans="1:1" x14ac:dyDescent="0.25">
      <c r="A168">
        <v>253</v>
      </c>
    </row>
    <row r="169" spans="1:1" x14ac:dyDescent="0.25">
      <c r="A169">
        <v>289</v>
      </c>
    </row>
    <row r="170" spans="1:1" x14ac:dyDescent="0.25">
      <c r="A170">
        <v>277</v>
      </c>
    </row>
    <row r="171" spans="1:1" x14ac:dyDescent="0.25">
      <c r="A171">
        <v>274</v>
      </c>
    </row>
    <row r="172" spans="1:1" x14ac:dyDescent="0.25">
      <c r="A172">
        <v>267</v>
      </c>
    </row>
    <row r="173" spans="1:1" x14ac:dyDescent="0.25">
      <c r="A173">
        <v>286</v>
      </c>
    </row>
    <row r="174" spans="1:1" x14ac:dyDescent="0.25">
      <c r="A174">
        <v>251</v>
      </c>
    </row>
    <row r="175" spans="1:1" x14ac:dyDescent="0.25">
      <c r="A175">
        <v>272</v>
      </c>
    </row>
    <row r="176" spans="1:1" x14ac:dyDescent="0.25">
      <c r="A176">
        <v>285</v>
      </c>
    </row>
    <row r="177" spans="1:1" x14ac:dyDescent="0.25">
      <c r="A177">
        <v>261</v>
      </c>
    </row>
    <row r="178" spans="1:1" x14ac:dyDescent="0.25">
      <c r="A178">
        <v>276</v>
      </c>
    </row>
    <row r="179" spans="1:1" x14ac:dyDescent="0.25">
      <c r="A179">
        <v>240</v>
      </c>
    </row>
    <row r="180" spans="1:1" x14ac:dyDescent="0.25">
      <c r="A180">
        <v>231</v>
      </c>
    </row>
    <row r="181" spans="1:1" x14ac:dyDescent="0.25">
      <c r="A181">
        <v>272</v>
      </c>
    </row>
    <row r="182" spans="1:1" x14ac:dyDescent="0.25">
      <c r="A182">
        <v>260</v>
      </c>
    </row>
    <row r="183" spans="1:1" x14ac:dyDescent="0.25">
      <c r="A183">
        <v>252</v>
      </c>
    </row>
    <row r="184" spans="1:1" x14ac:dyDescent="0.25">
      <c r="A184">
        <v>264</v>
      </c>
    </row>
    <row r="185" spans="1:1" x14ac:dyDescent="0.25">
      <c r="A185">
        <v>287</v>
      </c>
    </row>
    <row r="186" spans="1:1" x14ac:dyDescent="0.25">
      <c r="A186">
        <v>278</v>
      </c>
    </row>
    <row r="187" spans="1:1" x14ac:dyDescent="0.25">
      <c r="A187">
        <v>242</v>
      </c>
    </row>
    <row r="188" spans="1:1" x14ac:dyDescent="0.25">
      <c r="A188">
        <v>282</v>
      </c>
    </row>
    <row r="189" spans="1:1" x14ac:dyDescent="0.25">
      <c r="A189">
        <v>291</v>
      </c>
    </row>
    <row r="190" spans="1:1" x14ac:dyDescent="0.25">
      <c r="A190">
        <v>285</v>
      </c>
    </row>
    <row r="191" spans="1:1" x14ac:dyDescent="0.25">
      <c r="A191">
        <v>258</v>
      </c>
    </row>
    <row r="192" spans="1:1" x14ac:dyDescent="0.25">
      <c r="A192">
        <v>256</v>
      </c>
    </row>
    <row r="193" spans="1:1" x14ac:dyDescent="0.25">
      <c r="A193">
        <v>271</v>
      </c>
    </row>
    <row r="194" spans="1:1" x14ac:dyDescent="0.25">
      <c r="A194">
        <v>280</v>
      </c>
    </row>
    <row r="195" spans="1:1" x14ac:dyDescent="0.25">
      <c r="A195">
        <v>274</v>
      </c>
    </row>
    <row r="196" spans="1:1" x14ac:dyDescent="0.25">
      <c r="A196">
        <v>274</v>
      </c>
    </row>
    <row r="197" spans="1:1" x14ac:dyDescent="0.25">
      <c r="A197">
        <v>260</v>
      </c>
    </row>
    <row r="198" spans="1:1" x14ac:dyDescent="0.25">
      <c r="A198">
        <v>301</v>
      </c>
    </row>
    <row r="199" spans="1:1" x14ac:dyDescent="0.25">
      <c r="A199">
        <v>287</v>
      </c>
    </row>
    <row r="200" spans="1:1" x14ac:dyDescent="0.25">
      <c r="A200">
        <v>303</v>
      </c>
    </row>
    <row r="201" spans="1:1" x14ac:dyDescent="0.25">
      <c r="A201">
        <v>281</v>
      </c>
    </row>
    <row r="202" spans="1:1" x14ac:dyDescent="0.25">
      <c r="A202">
        <v>268</v>
      </c>
    </row>
    <row r="203" spans="1:1" x14ac:dyDescent="0.25">
      <c r="A203">
        <v>274</v>
      </c>
    </row>
    <row r="204" spans="1:1" x14ac:dyDescent="0.25">
      <c r="A204">
        <v>268</v>
      </c>
    </row>
    <row r="205" spans="1:1" x14ac:dyDescent="0.25">
      <c r="A205">
        <v>295</v>
      </c>
    </row>
    <row r="206" spans="1:1" x14ac:dyDescent="0.25">
      <c r="A206">
        <v>280</v>
      </c>
    </row>
    <row r="207" spans="1:1" x14ac:dyDescent="0.25">
      <c r="A207">
        <v>288</v>
      </c>
    </row>
    <row r="208" spans="1:1" x14ac:dyDescent="0.25">
      <c r="A208">
        <v>280</v>
      </c>
    </row>
    <row r="209" spans="1:1" x14ac:dyDescent="0.25">
      <c r="A209">
        <v>279</v>
      </c>
    </row>
    <row r="210" spans="1:1" x14ac:dyDescent="0.25">
      <c r="A210">
        <v>268</v>
      </c>
    </row>
    <row r="211" spans="1:1" x14ac:dyDescent="0.25">
      <c r="A211">
        <v>248</v>
      </c>
    </row>
    <row r="212" spans="1:1" x14ac:dyDescent="0.25">
      <c r="A212">
        <v>269</v>
      </c>
    </row>
    <row r="213" spans="1:1" x14ac:dyDescent="0.25">
      <c r="A213">
        <v>280</v>
      </c>
    </row>
    <row r="214" spans="1:1" x14ac:dyDescent="0.25">
      <c r="A214">
        <v>240</v>
      </c>
    </row>
    <row r="215" spans="1:1" x14ac:dyDescent="0.25">
      <c r="A215">
        <v>301</v>
      </c>
    </row>
    <row r="216" spans="1:1" x14ac:dyDescent="0.25">
      <c r="A216">
        <v>286</v>
      </c>
    </row>
    <row r="217" spans="1:1" x14ac:dyDescent="0.25">
      <c r="A217">
        <v>284</v>
      </c>
    </row>
    <row r="218" spans="1:1" x14ac:dyDescent="0.25">
      <c r="A218">
        <v>271</v>
      </c>
    </row>
    <row r="219" spans="1:1" x14ac:dyDescent="0.25">
      <c r="A219">
        <v>245</v>
      </c>
    </row>
    <row r="220" spans="1:1" x14ac:dyDescent="0.25">
      <c r="A220">
        <v>241</v>
      </c>
    </row>
    <row r="221" spans="1:1" x14ac:dyDescent="0.25">
      <c r="A221">
        <v>280</v>
      </c>
    </row>
    <row r="222" spans="1:1" x14ac:dyDescent="0.25">
      <c r="A222">
        <v>264</v>
      </c>
    </row>
    <row r="223" spans="1:1" x14ac:dyDescent="0.25">
      <c r="A223">
        <v>273</v>
      </c>
    </row>
    <row r="224" spans="1:1" x14ac:dyDescent="0.25">
      <c r="A224">
        <v>268</v>
      </c>
    </row>
    <row r="225" spans="1:1" x14ac:dyDescent="0.25">
      <c r="A225">
        <v>292</v>
      </c>
    </row>
    <row r="226" spans="1:1" x14ac:dyDescent="0.25">
      <c r="A226">
        <v>286</v>
      </c>
    </row>
    <row r="227" spans="1:1" x14ac:dyDescent="0.25">
      <c r="A227">
        <v>303</v>
      </c>
    </row>
    <row r="228" spans="1:1" x14ac:dyDescent="0.25">
      <c r="A228">
        <v>286</v>
      </c>
    </row>
    <row r="229" spans="1:1" x14ac:dyDescent="0.25">
      <c r="A229">
        <v>334</v>
      </c>
    </row>
    <row r="230" spans="1:1" x14ac:dyDescent="0.25">
      <c r="A230">
        <v>318</v>
      </c>
    </row>
    <row r="231" spans="1:1" x14ac:dyDescent="0.25">
      <c r="A231">
        <v>297</v>
      </c>
    </row>
    <row r="232" spans="1:1" x14ac:dyDescent="0.25">
      <c r="A232">
        <v>329</v>
      </c>
    </row>
    <row r="233" spans="1:1" x14ac:dyDescent="0.25">
      <c r="A233">
        <v>340</v>
      </c>
    </row>
    <row r="234" spans="1:1" x14ac:dyDescent="0.25">
      <c r="A234">
        <v>337</v>
      </c>
    </row>
    <row r="235" spans="1:1" x14ac:dyDescent="0.25">
      <c r="A235">
        <v>302</v>
      </c>
    </row>
    <row r="236" spans="1:1" x14ac:dyDescent="0.25">
      <c r="A236">
        <v>321</v>
      </c>
    </row>
    <row r="237" spans="1:1" x14ac:dyDescent="0.25">
      <c r="A237">
        <v>328</v>
      </c>
    </row>
    <row r="238" spans="1:1" x14ac:dyDescent="0.25">
      <c r="A238">
        <v>314</v>
      </c>
    </row>
    <row r="239" spans="1:1" x14ac:dyDescent="0.25">
      <c r="A239">
        <v>350</v>
      </c>
    </row>
    <row r="240" spans="1:1" x14ac:dyDescent="0.25">
      <c r="A240">
        <v>346</v>
      </c>
    </row>
    <row r="241" spans="1:1" x14ac:dyDescent="0.25">
      <c r="A241">
        <v>335</v>
      </c>
    </row>
    <row r="242" spans="1:1" x14ac:dyDescent="0.25">
      <c r="A242">
        <v>358</v>
      </c>
    </row>
    <row r="243" spans="1:1" x14ac:dyDescent="0.25">
      <c r="A243">
        <v>413</v>
      </c>
    </row>
    <row r="244" spans="1:1" x14ac:dyDescent="0.25">
      <c r="A244">
        <v>386</v>
      </c>
    </row>
    <row r="245" spans="1:1" x14ac:dyDescent="0.25">
      <c r="A245">
        <v>406</v>
      </c>
    </row>
    <row r="246" spans="1:1" x14ac:dyDescent="0.25">
      <c r="A246">
        <v>364</v>
      </c>
    </row>
    <row r="247" spans="1:1" x14ac:dyDescent="0.25">
      <c r="A247">
        <v>401</v>
      </c>
    </row>
    <row r="248" spans="1:1" x14ac:dyDescent="0.25">
      <c r="A248">
        <v>431</v>
      </c>
    </row>
    <row r="249" spans="1:1" x14ac:dyDescent="0.25">
      <c r="A249">
        <v>413</v>
      </c>
    </row>
    <row r="250" spans="1:1" x14ac:dyDescent="0.25">
      <c r="A250">
        <v>384</v>
      </c>
    </row>
    <row r="251" spans="1:1" x14ac:dyDescent="0.25">
      <c r="A251">
        <v>415</v>
      </c>
    </row>
    <row r="252" spans="1:1" x14ac:dyDescent="0.25">
      <c r="A252">
        <v>397</v>
      </c>
    </row>
    <row r="253" spans="1:1" x14ac:dyDescent="0.25">
      <c r="A253">
        <v>412</v>
      </c>
    </row>
    <row r="254" spans="1:1" x14ac:dyDescent="0.25">
      <c r="A254">
        <v>376</v>
      </c>
    </row>
    <row r="255" spans="1:1" x14ac:dyDescent="0.25">
      <c r="A255">
        <v>411</v>
      </c>
    </row>
    <row r="256" spans="1:1" x14ac:dyDescent="0.25">
      <c r="A256">
        <v>393</v>
      </c>
    </row>
    <row r="257" spans="1:1" x14ac:dyDescent="0.25">
      <c r="A257">
        <v>386</v>
      </c>
    </row>
    <row r="258" spans="1:1" x14ac:dyDescent="0.25">
      <c r="A258">
        <v>356</v>
      </c>
    </row>
    <row r="259" spans="1:1" x14ac:dyDescent="0.25">
      <c r="A259">
        <v>347</v>
      </c>
    </row>
    <row r="260" spans="1:1" x14ac:dyDescent="0.25">
      <c r="A260">
        <v>352</v>
      </c>
    </row>
    <row r="261" spans="1:1" x14ac:dyDescent="0.25">
      <c r="A261">
        <v>381</v>
      </c>
    </row>
    <row r="262" spans="1:1" x14ac:dyDescent="0.25">
      <c r="A262">
        <v>384</v>
      </c>
    </row>
    <row r="263" spans="1:1" x14ac:dyDescent="0.25">
      <c r="A263">
        <v>400</v>
      </c>
    </row>
    <row r="264" spans="1:1" x14ac:dyDescent="0.25">
      <c r="A264">
        <v>393</v>
      </c>
    </row>
    <row r="265" spans="1:1" x14ac:dyDescent="0.25">
      <c r="A265">
        <v>358</v>
      </c>
    </row>
    <row r="266" spans="1:1" x14ac:dyDescent="0.25">
      <c r="A266">
        <v>363</v>
      </c>
    </row>
    <row r="267" spans="1:1" x14ac:dyDescent="0.25">
      <c r="A267">
        <v>363</v>
      </c>
    </row>
    <row r="268" spans="1:1" x14ac:dyDescent="0.25">
      <c r="A268">
        <v>371</v>
      </c>
    </row>
    <row r="269" spans="1:1" x14ac:dyDescent="0.25">
      <c r="A269">
        <v>357</v>
      </c>
    </row>
    <row r="270" spans="1:1" x14ac:dyDescent="0.25">
      <c r="A270">
        <v>383</v>
      </c>
    </row>
    <row r="271" spans="1:1" x14ac:dyDescent="0.25">
      <c r="A271">
        <v>349</v>
      </c>
    </row>
    <row r="272" spans="1:1" x14ac:dyDescent="0.25">
      <c r="A272">
        <v>366</v>
      </c>
    </row>
    <row r="273" spans="1:1" x14ac:dyDescent="0.25">
      <c r="A273">
        <v>368</v>
      </c>
    </row>
    <row r="274" spans="1:1" x14ac:dyDescent="0.25">
      <c r="A274">
        <v>347</v>
      </c>
    </row>
    <row r="275" spans="1:1" x14ac:dyDescent="0.25">
      <c r="A275">
        <v>339</v>
      </c>
    </row>
    <row r="276" spans="1:1" x14ac:dyDescent="0.25">
      <c r="A276">
        <v>349</v>
      </c>
    </row>
    <row r="277" spans="1:1" x14ac:dyDescent="0.25">
      <c r="A277">
        <v>309</v>
      </c>
    </row>
    <row r="278" spans="1:1" x14ac:dyDescent="0.25">
      <c r="A278">
        <v>355</v>
      </c>
    </row>
    <row r="279" spans="1:1" x14ac:dyDescent="0.25">
      <c r="A279">
        <v>389</v>
      </c>
    </row>
    <row r="280" spans="1:1" x14ac:dyDescent="0.25">
      <c r="A280">
        <v>361</v>
      </c>
    </row>
    <row r="281" spans="1:1" x14ac:dyDescent="0.25">
      <c r="A281">
        <v>326</v>
      </c>
    </row>
    <row r="282" spans="1:1" x14ac:dyDescent="0.25">
      <c r="A282">
        <v>359</v>
      </c>
    </row>
    <row r="283" spans="1:1" x14ac:dyDescent="0.25">
      <c r="A283">
        <v>358</v>
      </c>
    </row>
    <row r="284" spans="1:1" x14ac:dyDescent="0.25">
      <c r="A284">
        <v>375</v>
      </c>
    </row>
    <row r="285" spans="1:1" x14ac:dyDescent="0.25">
      <c r="A285">
        <v>397</v>
      </c>
    </row>
    <row r="286" spans="1:1" x14ac:dyDescent="0.25">
      <c r="A286">
        <v>354</v>
      </c>
    </row>
    <row r="287" spans="1:1" x14ac:dyDescent="0.25">
      <c r="A287">
        <v>357</v>
      </c>
    </row>
    <row r="288" spans="1:1" x14ac:dyDescent="0.25">
      <c r="A288">
        <v>385</v>
      </c>
    </row>
    <row r="289" spans="1:1" x14ac:dyDescent="0.25">
      <c r="A289">
        <v>367</v>
      </c>
    </row>
    <row r="290" spans="1:1" x14ac:dyDescent="0.25">
      <c r="A290">
        <v>359</v>
      </c>
    </row>
    <row r="291" spans="1:1" x14ac:dyDescent="0.25">
      <c r="A291">
        <v>388</v>
      </c>
    </row>
    <row r="292" spans="1:1" x14ac:dyDescent="0.25">
      <c r="A292">
        <v>357</v>
      </c>
    </row>
    <row r="293" spans="1:1" x14ac:dyDescent="0.25">
      <c r="A293">
        <v>377</v>
      </c>
    </row>
    <row r="294" spans="1:1" x14ac:dyDescent="0.25">
      <c r="A294">
        <v>370</v>
      </c>
    </row>
    <row r="295" spans="1:1" x14ac:dyDescent="0.25">
      <c r="A295">
        <v>371</v>
      </c>
    </row>
    <row r="296" spans="1:1" x14ac:dyDescent="0.25">
      <c r="A296">
        <v>319</v>
      </c>
    </row>
    <row r="297" spans="1:1" x14ac:dyDescent="0.25">
      <c r="A297">
        <v>345</v>
      </c>
    </row>
    <row r="298" spans="1:1" x14ac:dyDescent="0.25">
      <c r="A298">
        <v>359</v>
      </c>
    </row>
    <row r="299" spans="1:1" x14ac:dyDescent="0.25">
      <c r="A299">
        <v>359</v>
      </c>
    </row>
    <row r="300" spans="1:1" x14ac:dyDescent="0.25">
      <c r="A300">
        <v>337</v>
      </c>
    </row>
    <row r="301" spans="1:1" x14ac:dyDescent="0.25">
      <c r="A301">
        <v>330</v>
      </c>
    </row>
    <row r="302" spans="1:1" x14ac:dyDescent="0.25">
      <c r="A302">
        <v>354</v>
      </c>
    </row>
    <row r="303" spans="1:1" x14ac:dyDescent="0.25">
      <c r="A303">
        <v>334</v>
      </c>
    </row>
    <row r="304" spans="1:1" x14ac:dyDescent="0.25">
      <c r="A304">
        <v>364</v>
      </c>
    </row>
    <row r="305" spans="1:1" x14ac:dyDescent="0.25">
      <c r="A305">
        <v>312</v>
      </c>
    </row>
    <row r="306" spans="1:1" x14ac:dyDescent="0.25">
      <c r="A306">
        <v>298</v>
      </c>
    </row>
    <row r="307" spans="1:1" x14ac:dyDescent="0.25">
      <c r="A307">
        <v>316</v>
      </c>
    </row>
    <row r="308" spans="1:1" x14ac:dyDescent="0.25">
      <c r="A308">
        <v>334</v>
      </c>
    </row>
    <row r="309" spans="1:1" x14ac:dyDescent="0.25">
      <c r="A309">
        <v>326</v>
      </c>
    </row>
    <row r="310" spans="1:1" x14ac:dyDescent="0.25">
      <c r="A310">
        <v>280</v>
      </c>
    </row>
    <row r="311" spans="1:1" x14ac:dyDescent="0.25">
      <c r="A311">
        <v>296</v>
      </c>
    </row>
    <row r="312" spans="1:1" x14ac:dyDescent="0.25">
      <c r="A312">
        <v>314</v>
      </c>
    </row>
    <row r="313" spans="1:1" x14ac:dyDescent="0.25">
      <c r="A313">
        <v>318</v>
      </c>
    </row>
    <row r="314" spans="1:1" x14ac:dyDescent="0.25">
      <c r="A314">
        <v>300</v>
      </c>
    </row>
    <row r="315" spans="1:1" x14ac:dyDescent="0.25">
      <c r="A315">
        <v>297</v>
      </c>
    </row>
    <row r="316" spans="1:1" x14ac:dyDescent="0.25">
      <c r="A316">
        <v>305</v>
      </c>
    </row>
    <row r="317" spans="1:1" x14ac:dyDescent="0.25">
      <c r="A317">
        <v>306</v>
      </c>
    </row>
    <row r="318" spans="1:1" x14ac:dyDescent="0.25">
      <c r="A318">
        <v>299</v>
      </c>
    </row>
    <row r="319" spans="1:1" x14ac:dyDescent="0.25">
      <c r="A319">
        <v>309</v>
      </c>
    </row>
    <row r="320" spans="1:1" x14ac:dyDescent="0.25">
      <c r="A320">
        <v>304</v>
      </c>
    </row>
    <row r="321" spans="1:1" x14ac:dyDescent="0.25">
      <c r="A321">
        <v>280</v>
      </c>
    </row>
    <row r="322" spans="1:1" x14ac:dyDescent="0.25">
      <c r="A322">
        <v>290</v>
      </c>
    </row>
    <row r="323" spans="1:1" x14ac:dyDescent="0.25">
      <c r="A323">
        <v>288</v>
      </c>
    </row>
    <row r="324" spans="1:1" x14ac:dyDescent="0.25">
      <c r="A324">
        <v>275</v>
      </c>
    </row>
    <row r="325" spans="1:1" x14ac:dyDescent="0.25">
      <c r="A325">
        <v>278</v>
      </c>
    </row>
    <row r="326" spans="1:1" x14ac:dyDescent="0.25">
      <c r="A326">
        <v>295</v>
      </c>
    </row>
    <row r="327" spans="1:1" x14ac:dyDescent="0.25">
      <c r="A327">
        <v>284</v>
      </c>
    </row>
    <row r="328" spans="1:1" x14ac:dyDescent="0.25">
      <c r="A328">
        <v>271</v>
      </c>
    </row>
    <row r="329" spans="1:1" x14ac:dyDescent="0.25">
      <c r="A329">
        <v>292</v>
      </c>
    </row>
    <row r="330" spans="1:1" x14ac:dyDescent="0.25">
      <c r="A330">
        <v>280</v>
      </c>
    </row>
    <row r="331" spans="1:1" x14ac:dyDescent="0.25">
      <c r="A331">
        <v>267</v>
      </c>
    </row>
    <row r="332" spans="1:1" x14ac:dyDescent="0.25">
      <c r="A332">
        <v>285</v>
      </c>
    </row>
    <row r="333" spans="1:1" x14ac:dyDescent="0.25">
      <c r="A333">
        <v>280</v>
      </c>
    </row>
    <row r="334" spans="1:1" x14ac:dyDescent="0.25">
      <c r="A334">
        <v>275</v>
      </c>
    </row>
    <row r="335" spans="1:1" x14ac:dyDescent="0.25">
      <c r="A335">
        <v>291</v>
      </c>
    </row>
    <row r="336" spans="1:1" x14ac:dyDescent="0.25">
      <c r="A336">
        <v>279</v>
      </c>
    </row>
    <row r="337" spans="1:1" x14ac:dyDescent="0.25">
      <c r="A337">
        <v>284</v>
      </c>
    </row>
    <row r="338" spans="1:1" x14ac:dyDescent="0.25">
      <c r="A338">
        <v>288</v>
      </c>
    </row>
    <row r="339" spans="1:1" x14ac:dyDescent="0.25">
      <c r="A339">
        <v>296</v>
      </c>
    </row>
    <row r="340" spans="1:1" x14ac:dyDescent="0.25">
      <c r="A340">
        <v>286</v>
      </c>
    </row>
    <row r="341" spans="1:1" x14ac:dyDescent="0.25">
      <c r="A341">
        <v>297</v>
      </c>
    </row>
    <row r="342" spans="1:1" x14ac:dyDescent="0.25">
      <c r="A342">
        <v>285</v>
      </c>
    </row>
    <row r="343" spans="1:1" x14ac:dyDescent="0.25">
      <c r="A343">
        <v>253</v>
      </c>
    </row>
    <row r="344" spans="1:1" x14ac:dyDescent="0.25">
      <c r="A344">
        <v>290</v>
      </c>
    </row>
    <row r="345" spans="1:1" x14ac:dyDescent="0.25">
      <c r="A345">
        <v>289</v>
      </c>
    </row>
    <row r="346" spans="1:1" x14ac:dyDescent="0.25">
      <c r="A346">
        <v>280</v>
      </c>
    </row>
    <row r="347" spans="1:1" x14ac:dyDescent="0.25">
      <c r="A347">
        <v>251</v>
      </c>
    </row>
    <row r="348" spans="1:1" x14ac:dyDescent="0.25">
      <c r="A348">
        <v>277</v>
      </c>
    </row>
    <row r="349" spans="1:1" x14ac:dyDescent="0.25">
      <c r="A349">
        <v>272</v>
      </c>
    </row>
    <row r="350" spans="1:1" x14ac:dyDescent="0.25">
      <c r="A350">
        <v>274</v>
      </c>
    </row>
    <row r="351" spans="1:1" x14ac:dyDescent="0.25">
      <c r="A351">
        <v>259</v>
      </c>
    </row>
    <row r="352" spans="1:1" x14ac:dyDescent="0.25">
      <c r="A352">
        <v>269</v>
      </c>
    </row>
    <row r="353" spans="1:1" x14ac:dyDescent="0.25">
      <c r="A353">
        <v>248</v>
      </c>
    </row>
    <row r="354" spans="1:1" x14ac:dyDescent="0.25">
      <c r="A354">
        <v>285</v>
      </c>
    </row>
    <row r="355" spans="1:1" x14ac:dyDescent="0.25">
      <c r="A355">
        <v>223</v>
      </c>
    </row>
    <row r="356" spans="1:1" x14ac:dyDescent="0.25">
      <c r="A356">
        <v>271</v>
      </c>
    </row>
    <row r="357" spans="1:1" x14ac:dyDescent="0.25">
      <c r="A357">
        <v>242</v>
      </c>
    </row>
    <row r="358" spans="1:1" x14ac:dyDescent="0.25">
      <c r="A358">
        <v>290</v>
      </c>
    </row>
    <row r="359" spans="1:1" x14ac:dyDescent="0.25">
      <c r="A359">
        <v>262</v>
      </c>
    </row>
    <row r="360" spans="1:1" x14ac:dyDescent="0.25">
      <c r="A360">
        <v>277</v>
      </c>
    </row>
    <row r="361" spans="1:1" x14ac:dyDescent="0.25">
      <c r="A361">
        <v>253</v>
      </c>
    </row>
    <row r="362" spans="1:1" x14ac:dyDescent="0.25">
      <c r="A362">
        <v>256</v>
      </c>
    </row>
    <row r="363" spans="1:1" x14ac:dyDescent="0.25">
      <c r="A363">
        <v>287</v>
      </c>
    </row>
    <row r="364" spans="1:1" x14ac:dyDescent="0.25">
      <c r="A364">
        <v>249</v>
      </c>
    </row>
    <row r="365" spans="1:1" x14ac:dyDescent="0.25">
      <c r="A365">
        <v>285</v>
      </c>
    </row>
    <row r="366" spans="1:1" x14ac:dyDescent="0.25">
      <c r="A366">
        <v>282</v>
      </c>
    </row>
    <row r="367" spans="1:1" x14ac:dyDescent="0.25">
      <c r="A367">
        <v>279</v>
      </c>
    </row>
    <row r="368" spans="1:1" x14ac:dyDescent="0.25">
      <c r="A368">
        <v>273</v>
      </c>
    </row>
    <row r="369" spans="1:1" x14ac:dyDescent="0.25">
      <c r="A369">
        <v>286</v>
      </c>
    </row>
    <row r="370" spans="1:1" x14ac:dyDescent="0.25">
      <c r="A370">
        <v>272</v>
      </c>
    </row>
    <row r="371" spans="1:1" x14ac:dyDescent="0.25">
      <c r="A371">
        <v>254</v>
      </c>
    </row>
    <row r="372" spans="1:1" x14ac:dyDescent="0.25">
      <c r="A372">
        <v>276</v>
      </c>
    </row>
    <row r="373" spans="1:1" x14ac:dyDescent="0.25">
      <c r="A373">
        <v>262</v>
      </c>
    </row>
    <row r="374" spans="1:1" x14ac:dyDescent="0.25">
      <c r="A374">
        <v>259</v>
      </c>
    </row>
    <row r="375" spans="1:1" x14ac:dyDescent="0.25">
      <c r="A375">
        <v>281</v>
      </c>
    </row>
    <row r="376" spans="1:1" x14ac:dyDescent="0.25">
      <c r="A376">
        <v>281</v>
      </c>
    </row>
    <row r="377" spans="1:1" x14ac:dyDescent="0.25">
      <c r="A377">
        <v>299</v>
      </c>
    </row>
    <row r="378" spans="1:1" x14ac:dyDescent="0.25">
      <c r="A378">
        <v>259</v>
      </c>
    </row>
    <row r="379" spans="1:1" x14ac:dyDescent="0.25">
      <c r="A379">
        <v>268</v>
      </c>
    </row>
    <row r="380" spans="1:1" x14ac:dyDescent="0.25">
      <c r="A380">
        <v>255</v>
      </c>
    </row>
    <row r="381" spans="1:1" x14ac:dyDescent="0.25">
      <c r="A381">
        <v>292</v>
      </c>
    </row>
    <row r="382" spans="1:1" x14ac:dyDescent="0.25">
      <c r="A382">
        <v>272</v>
      </c>
    </row>
    <row r="383" spans="1:1" x14ac:dyDescent="0.25">
      <c r="A383">
        <v>274</v>
      </c>
    </row>
    <row r="384" spans="1:1" x14ac:dyDescent="0.25">
      <c r="A384">
        <v>287</v>
      </c>
    </row>
    <row r="385" spans="1:1" x14ac:dyDescent="0.25">
      <c r="A385">
        <v>259</v>
      </c>
    </row>
    <row r="386" spans="1:1" x14ac:dyDescent="0.25">
      <c r="A386">
        <v>279</v>
      </c>
    </row>
    <row r="387" spans="1:1" x14ac:dyDescent="0.25">
      <c r="A387">
        <v>254</v>
      </c>
    </row>
    <row r="388" spans="1:1" x14ac:dyDescent="0.25">
      <c r="A388">
        <v>253</v>
      </c>
    </row>
    <row r="389" spans="1:1" x14ac:dyDescent="0.25">
      <c r="A389">
        <v>267</v>
      </c>
    </row>
    <row r="390" spans="1:1" x14ac:dyDescent="0.25">
      <c r="A390">
        <v>262</v>
      </c>
    </row>
    <row r="391" spans="1:1" x14ac:dyDescent="0.25">
      <c r="A391">
        <v>262</v>
      </c>
    </row>
    <row r="392" spans="1:1" x14ac:dyDescent="0.25">
      <c r="A392">
        <v>279</v>
      </c>
    </row>
    <row r="393" spans="1:1" x14ac:dyDescent="0.25">
      <c r="A393">
        <v>271</v>
      </c>
    </row>
    <row r="394" spans="1:1" x14ac:dyDescent="0.25">
      <c r="A394">
        <v>278</v>
      </c>
    </row>
    <row r="395" spans="1:1" x14ac:dyDescent="0.25">
      <c r="A395">
        <v>266</v>
      </c>
    </row>
    <row r="396" spans="1:1" x14ac:dyDescent="0.25">
      <c r="A396">
        <v>261</v>
      </c>
    </row>
    <row r="397" spans="1:1" x14ac:dyDescent="0.25">
      <c r="A397">
        <v>308</v>
      </c>
    </row>
    <row r="398" spans="1:1" x14ac:dyDescent="0.25">
      <c r="A398">
        <v>289</v>
      </c>
    </row>
    <row r="399" spans="1:1" x14ac:dyDescent="0.25">
      <c r="A399">
        <v>267</v>
      </c>
    </row>
    <row r="400" spans="1:1" x14ac:dyDescent="0.25">
      <c r="A400">
        <v>278</v>
      </c>
    </row>
    <row r="401" spans="1:1" x14ac:dyDescent="0.25">
      <c r="A401">
        <v>265</v>
      </c>
    </row>
    <row r="402" spans="1:1" x14ac:dyDescent="0.25">
      <c r="A402">
        <v>261</v>
      </c>
    </row>
    <row r="403" spans="1:1" x14ac:dyDescent="0.25">
      <c r="A403">
        <v>284</v>
      </c>
    </row>
    <row r="404" spans="1:1" x14ac:dyDescent="0.25">
      <c r="A404">
        <v>288</v>
      </c>
    </row>
    <row r="405" spans="1:1" x14ac:dyDescent="0.25">
      <c r="A405">
        <v>253</v>
      </c>
    </row>
    <row r="406" spans="1:1" x14ac:dyDescent="0.25">
      <c r="A406">
        <v>250</v>
      </c>
    </row>
    <row r="407" spans="1:1" x14ac:dyDescent="0.25">
      <c r="A407">
        <v>279</v>
      </c>
    </row>
    <row r="408" spans="1:1" x14ac:dyDescent="0.25">
      <c r="A408">
        <v>263</v>
      </c>
    </row>
    <row r="409" spans="1:1" x14ac:dyDescent="0.25">
      <c r="A409">
        <v>273</v>
      </c>
    </row>
    <row r="410" spans="1:1" x14ac:dyDescent="0.25">
      <c r="A410">
        <v>260</v>
      </c>
    </row>
    <row r="411" spans="1:1" x14ac:dyDescent="0.25">
      <c r="A411">
        <v>302</v>
      </c>
    </row>
    <row r="412" spans="1:1" x14ac:dyDescent="0.25">
      <c r="A412">
        <v>250</v>
      </c>
    </row>
    <row r="413" spans="1:1" x14ac:dyDescent="0.25">
      <c r="A413">
        <v>305</v>
      </c>
    </row>
    <row r="414" spans="1:1" x14ac:dyDescent="0.25">
      <c r="A414">
        <v>270</v>
      </c>
    </row>
    <row r="415" spans="1:1" x14ac:dyDescent="0.25">
      <c r="A415">
        <v>280</v>
      </c>
    </row>
    <row r="416" spans="1:1" x14ac:dyDescent="0.25">
      <c r="A416">
        <v>279</v>
      </c>
    </row>
    <row r="417" spans="1:1" x14ac:dyDescent="0.25">
      <c r="A417">
        <v>284</v>
      </c>
    </row>
    <row r="418" spans="1:1" x14ac:dyDescent="0.25">
      <c r="A418">
        <v>290</v>
      </c>
    </row>
    <row r="419" spans="1:1" x14ac:dyDescent="0.25">
      <c r="A419">
        <v>265</v>
      </c>
    </row>
    <row r="420" spans="1:1" x14ac:dyDescent="0.25">
      <c r="A420">
        <v>285</v>
      </c>
    </row>
    <row r="421" spans="1:1" x14ac:dyDescent="0.25">
      <c r="A421">
        <v>277</v>
      </c>
    </row>
    <row r="422" spans="1:1" x14ac:dyDescent="0.25">
      <c r="A422">
        <v>289</v>
      </c>
    </row>
    <row r="423" spans="1:1" x14ac:dyDescent="0.25">
      <c r="A423">
        <v>270</v>
      </c>
    </row>
    <row r="424" spans="1:1" x14ac:dyDescent="0.25">
      <c r="A424">
        <v>299</v>
      </c>
    </row>
    <row r="425" spans="1:1" x14ac:dyDescent="0.25">
      <c r="A425">
        <v>297</v>
      </c>
    </row>
    <row r="426" spans="1:1" x14ac:dyDescent="0.25">
      <c r="A426">
        <v>273</v>
      </c>
    </row>
    <row r="427" spans="1:1" x14ac:dyDescent="0.25">
      <c r="A427">
        <v>318</v>
      </c>
    </row>
    <row r="428" spans="1:1" x14ac:dyDescent="0.25">
      <c r="A428">
        <v>318</v>
      </c>
    </row>
    <row r="429" spans="1:1" x14ac:dyDescent="0.25">
      <c r="A429">
        <v>256</v>
      </c>
    </row>
    <row r="430" spans="1:1" x14ac:dyDescent="0.25">
      <c r="A430">
        <v>289</v>
      </c>
    </row>
    <row r="431" spans="1:1" x14ac:dyDescent="0.25">
      <c r="A431">
        <v>296</v>
      </c>
    </row>
    <row r="432" spans="1:1" x14ac:dyDescent="0.25">
      <c r="A432">
        <v>267</v>
      </c>
    </row>
    <row r="433" spans="1:1" x14ac:dyDescent="0.25">
      <c r="A433">
        <v>302</v>
      </c>
    </row>
    <row r="434" spans="1:1" x14ac:dyDescent="0.25">
      <c r="A434">
        <v>260</v>
      </c>
    </row>
    <row r="435" spans="1:1" x14ac:dyDescent="0.25">
      <c r="A435">
        <v>285</v>
      </c>
    </row>
    <row r="436" spans="1:1" x14ac:dyDescent="0.25">
      <c r="A436">
        <v>280</v>
      </c>
    </row>
    <row r="437" spans="1:1" x14ac:dyDescent="0.25">
      <c r="A437">
        <v>303</v>
      </c>
    </row>
    <row r="438" spans="1:1" x14ac:dyDescent="0.25">
      <c r="A438">
        <v>285</v>
      </c>
    </row>
    <row r="439" spans="1:1" x14ac:dyDescent="0.25">
      <c r="A439">
        <v>248</v>
      </c>
    </row>
    <row r="440" spans="1:1" x14ac:dyDescent="0.25">
      <c r="A440">
        <v>284</v>
      </c>
    </row>
    <row r="441" spans="1:1" x14ac:dyDescent="0.25">
      <c r="A441">
        <v>260</v>
      </c>
    </row>
    <row r="442" spans="1:1" x14ac:dyDescent="0.25">
      <c r="A442">
        <v>289</v>
      </c>
    </row>
    <row r="443" spans="1:1" x14ac:dyDescent="0.25">
      <c r="A443">
        <v>281</v>
      </c>
    </row>
    <row r="444" spans="1:1" x14ac:dyDescent="0.25">
      <c r="A444">
        <v>283</v>
      </c>
    </row>
    <row r="445" spans="1:1" x14ac:dyDescent="0.25">
      <c r="A445">
        <v>270</v>
      </c>
    </row>
    <row r="446" spans="1:1" x14ac:dyDescent="0.25">
      <c r="A446">
        <v>257</v>
      </c>
    </row>
    <row r="447" spans="1:1" x14ac:dyDescent="0.25">
      <c r="A447">
        <v>255</v>
      </c>
    </row>
    <row r="448" spans="1:1" x14ac:dyDescent="0.25">
      <c r="A448">
        <v>265</v>
      </c>
    </row>
    <row r="449" spans="1:1" x14ac:dyDescent="0.25">
      <c r="A449">
        <v>277</v>
      </c>
    </row>
    <row r="450" spans="1:1" x14ac:dyDescent="0.25">
      <c r="A450">
        <v>277</v>
      </c>
    </row>
    <row r="451" spans="1:1" x14ac:dyDescent="0.25">
      <c r="A451">
        <v>288</v>
      </c>
    </row>
    <row r="452" spans="1:1" x14ac:dyDescent="0.25">
      <c r="A452">
        <v>304</v>
      </c>
    </row>
    <row r="453" spans="1:1" x14ac:dyDescent="0.25">
      <c r="A453">
        <v>256</v>
      </c>
    </row>
    <row r="454" spans="1:1" x14ac:dyDescent="0.25">
      <c r="A454">
        <v>270</v>
      </c>
    </row>
    <row r="455" spans="1:1" x14ac:dyDescent="0.25">
      <c r="A455">
        <v>274</v>
      </c>
    </row>
    <row r="456" spans="1:1" x14ac:dyDescent="0.25">
      <c r="A456">
        <v>291</v>
      </c>
    </row>
    <row r="457" spans="1:1" x14ac:dyDescent="0.25">
      <c r="A457">
        <v>271</v>
      </c>
    </row>
    <row r="458" spans="1:1" x14ac:dyDescent="0.25">
      <c r="A458">
        <v>278</v>
      </c>
    </row>
    <row r="459" spans="1:1" x14ac:dyDescent="0.25">
      <c r="A459">
        <v>263</v>
      </c>
    </row>
    <row r="460" spans="1:1" x14ac:dyDescent="0.25">
      <c r="A460">
        <v>293</v>
      </c>
    </row>
    <row r="461" spans="1:1" x14ac:dyDescent="0.25">
      <c r="A461">
        <v>305</v>
      </c>
    </row>
    <row r="462" spans="1:1" x14ac:dyDescent="0.25">
      <c r="A462">
        <v>272</v>
      </c>
    </row>
    <row r="463" spans="1:1" x14ac:dyDescent="0.25">
      <c r="A463">
        <v>279</v>
      </c>
    </row>
    <row r="464" spans="1:1" x14ac:dyDescent="0.25">
      <c r="A464">
        <v>281</v>
      </c>
    </row>
    <row r="465" spans="1:1" x14ac:dyDescent="0.25">
      <c r="A465">
        <v>288</v>
      </c>
    </row>
    <row r="466" spans="1:1" x14ac:dyDescent="0.25">
      <c r="A466">
        <v>276</v>
      </c>
    </row>
    <row r="467" spans="1:1" x14ac:dyDescent="0.25">
      <c r="A467">
        <v>254</v>
      </c>
    </row>
    <row r="468" spans="1:1" x14ac:dyDescent="0.25">
      <c r="A468">
        <v>300</v>
      </c>
    </row>
    <row r="469" spans="1:1" x14ac:dyDescent="0.25">
      <c r="A469">
        <v>280</v>
      </c>
    </row>
    <row r="470" spans="1:1" x14ac:dyDescent="0.25">
      <c r="A470">
        <v>262</v>
      </c>
    </row>
    <row r="471" spans="1:1" x14ac:dyDescent="0.25">
      <c r="A471">
        <v>317</v>
      </c>
    </row>
    <row r="472" spans="1:1" x14ac:dyDescent="0.25">
      <c r="A472">
        <v>271</v>
      </c>
    </row>
    <row r="473" spans="1:1" x14ac:dyDescent="0.25">
      <c r="A473">
        <v>262</v>
      </c>
    </row>
    <row r="474" spans="1:1" x14ac:dyDescent="0.25">
      <c r="A474">
        <v>300</v>
      </c>
    </row>
    <row r="475" spans="1:1" x14ac:dyDescent="0.25">
      <c r="A475">
        <v>297</v>
      </c>
    </row>
    <row r="476" spans="1:1" x14ac:dyDescent="0.25">
      <c r="A476">
        <v>286</v>
      </c>
    </row>
    <row r="477" spans="1:1" x14ac:dyDescent="0.25">
      <c r="A477">
        <v>287</v>
      </c>
    </row>
    <row r="478" spans="1:1" x14ac:dyDescent="0.25">
      <c r="A478">
        <v>288</v>
      </c>
    </row>
    <row r="479" spans="1:1" x14ac:dyDescent="0.25">
      <c r="A479">
        <v>270</v>
      </c>
    </row>
    <row r="480" spans="1:1" x14ac:dyDescent="0.25">
      <c r="A480">
        <v>287</v>
      </c>
    </row>
    <row r="481" spans="1:1" x14ac:dyDescent="0.25">
      <c r="A481">
        <v>287</v>
      </c>
    </row>
    <row r="482" spans="1:1" x14ac:dyDescent="0.25">
      <c r="A482">
        <v>281</v>
      </c>
    </row>
    <row r="483" spans="1:1" x14ac:dyDescent="0.25">
      <c r="A483">
        <v>278</v>
      </c>
    </row>
    <row r="484" spans="1:1" x14ac:dyDescent="0.25">
      <c r="A484">
        <v>285</v>
      </c>
    </row>
    <row r="485" spans="1:1" x14ac:dyDescent="0.25">
      <c r="A485">
        <v>275</v>
      </c>
    </row>
    <row r="486" spans="1:1" x14ac:dyDescent="0.25">
      <c r="A486">
        <v>285</v>
      </c>
    </row>
    <row r="487" spans="1:1" x14ac:dyDescent="0.25">
      <c r="A487">
        <v>310</v>
      </c>
    </row>
    <row r="488" spans="1:1" x14ac:dyDescent="0.25">
      <c r="A488">
        <v>278</v>
      </c>
    </row>
    <row r="489" spans="1:1" x14ac:dyDescent="0.25">
      <c r="A489">
        <v>277</v>
      </c>
    </row>
    <row r="490" spans="1:1" x14ac:dyDescent="0.25">
      <c r="A490">
        <v>256</v>
      </c>
    </row>
    <row r="491" spans="1:1" x14ac:dyDescent="0.25">
      <c r="A491">
        <v>260</v>
      </c>
    </row>
    <row r="492" spans="1:1" x14ac:dyDescent="0.25">
      <c r="A492">
        <v>288</v>
      </c>
    </row>
    <row r="493" spans="1:1" x14ac:dyDescent="0.25">
      <c r="A493">
        <v>252</v>
      </c>
    </row>
    <row r="494" spans="1:1" x14ac:dyDescent="0.25">
      <c r="A494">
        <v>220</v>
      </c>
    </row>
    <row r="495" spans="1:1" x14ac:dyDescent="0.25">
      <c r="A495">
        <v>289</v>
      </c>
    </row>
    <row r="496" spans="1:1" x14ac:dyDescent="0.25">
      <c r="A496">
        <v>267</v>
      </c>
    </row>
    <row r="497" spans="1:1" x14ac:dyDescent="0.25">
      <c r="A497">
        <v>274</v>
      </c>
    </row>
    <row r="498" spans="1:1" x14ac:dyDescent="0.25">
      <c r="A498">
        <v>284</v>
      </c>
    </row>
    <row r="499" spans="1:1" x14ac:dyDescent="0.25">
      <c r="A499">
        <v>266</v>
      </c>
    </row>
    <row r="500" spans="1:1" x14ac:dyDescent="0.25">
      <c r="A500">
        <v>271</v>
      </c>
    </row>
    <row r="501" spans="1:1" x14ac:dyDescent="0.25">
      <c r="A501">
        <v>298</v>
      </c>
    </row>
    <row r="502" spans="1:1" x14ac:dyDescent="0.25">
      <c r="A502">
        <v>272</v>
      </c>
    </row>
    <row r="503" spans="1:1" x14ac:dyDescent="0.25">
      <c r="A503">
        <v>250</v>
      </c>
    </row>
    <row r="504" spans="1:1" x14ac:dyDescent="0.25">
      <c r="A504">
        <v>276</v>
      </c>
    </row>
    <row r="505" spans="1:1" x14ac:dyDescent="0.25">
      <c r="A505">
        <v>276</v>
      </c>
    </row>
    <row r="506" spans="1:1" x14ac:dyDescent="0.25">
      <c r="A506">
        <v>237</v>
      </c>
    </row>
    <row r="507" spans="1:1" x14ac:dyDescent="0.25">
      <c r="A507">
        <v>257</v>
      </c>
    </row>
    <row r="508" spans="1:1" x14ac:dyDescent="0.25">
      <c r="A508">
        <v>271</v>
      </c>
    </row>
    <row r="509" spans="1:1" x14ac:dyDescent="0.25">
      <c r="A509">
        <v>287</v>
      </c>
    </row>
    <row r="510" spans="1:1" x14ac:dyDescent="0.25">
      <c r="A510">
        <v>272</v>
      </c>
    </row>
    <row r="511" spans="1:1" x14ac:dyDescent="0.25">
      <c r="A511">
        <v>282</v>
      </c>
    </row>
    <row r="512" spans="1:1" x14ac:dyDescent="0.25">
      <c r="A512">
        <v>279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</vt:i4>
      </vt:variant>
    </vt:vector>
  </HeadingPairs>
  <TitlesOfParts>
    <vt:vector size="24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A750CR!B243N.</vt:lpstr>
      <vt:lpstr>A750CR!B245N.</vt:lpstr>
      <vt:lpstr>A750CR!B247N.</vt:lpstr>
      <vt:lpstr>Sheet1!B247N.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2016-11-01T10:49:37Z</dcterms:modified>
</cp:coreProperties>
</file>